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08" activeTab="2"/>
  </bookViews>
  <sheets>
    <sheet name="封面" sheetId="15" r:id="rId1"/>
    <sheet name="编制说明" sheetId="14" r:id="rId2"/>
    <sheet name="招标清单五金、栏杆" sheetId="13" r:id="rId3"/>
  </sheets>
  <externalReferences>
    <externalReference r:id="rId5"/>
    <externalReference r:id="rId6"/>
  </externalReferences>
  <definedNames>
    <definedName name="_xlnm._FilterDatabase" localSheetId="2" hidden="1">招标清单五金、栏杆!$A$1:$Q$57</definedName>
    <definedName name="_xlnm.Print_Titles" localSheetId="2">招标清单五金、栏杆!$1:$4</definedName>
    <definedName name="_xlnm.Print_Area" localSheetId="2">招标清单五金、栏杆!$A$1:$Q$57</definedName>
    <definedName name="蓝色">'[1]3 付款计划-按供应商'!$L$4,'[1]3 付款计划-按供应商'!$L$13,'[1]3 付款计划-按供应商'!$L$33,'[1]3 付款计划-按供应商'!$L$35,'[1]3 付款计划-按供应商'!$L$49,'[1]3 付款计划-按供应商'!$L$55,'[1]3 付款计划-按供应商'!$L$115,'[1]3 付款计划-按供应商'!$L$119,'[1]3 付款计划-按供应商'!$L$127,'[1]3 付款计划-按供应商'!$L$128,'[1]3 付款计划-按供应商'!$L$133,'[1]3 付款计划-按供应商'!$K$141,'[1]3 付款计划-按供应商'!$K$165,'[1]3 付款计划-按供应商'!$G$190,'[1]3 付款计划-按供应商'!$J$190,'[1]3 付款计划-按供应商'!$I$282,'[1]3 付款计划-按供应商'!$K$282</definedName>
    <definedName name="蓝色1">'[1]3 付款计划-按供应商'!$L$4,'[1]3 付款计划-按供应商'!$L$13,'[1]3 付款计划-按供应商'!$L$33,'[1]3 付款计划-按供应商'!$L$35,'[1]3 付款计划-按供应商'!$L$55,'[1]3 付款计划-按供应商'!$L$115,'[1]3 付款计划-按供应商'!$L$119,'[1]3 付款计划-按供应商'!$L$127,'[1]3 付款计划-按供应商'!$L$128,'[1]3 付款计划-按供应商'!$L$133,'[1]3 付款计划-按供应商'!$K$141,'[1]3 付款计划-按供应商'!$K$165,'[1]3 付款计划-按供应商'!$G$190,'[1]3 付款计划-按供应商'!$J$190,'[1]3 付款计划-按供应商'!$I$282</definedName>
    <definedName name="A">EVALUATE(#REF!)</definedName>
    <definedName name="E">EVALUATE([2]钢构计算稿!$D$3:$D$9)</definedName>
    <definedName name="IF">#REF!</definedName>
    <definedName name="q">EVALUATE(#REF!)</definedName>
    <definedName name="QQ">IF([2]钢构计算稿!$D1="","",EVALUATE(SUBSTITUTE(SUBSTITUTE([2]钢构计算稿!$D1,"【","*istext(""【"),"】","】"")")))</definedName>
    <definedName name="W">IF(#REF!="","",EVALUATE(SUBSTITUTE(SUBSTITUTE(#REF!,"【","*istext(""【"),"】","】"")")))</definedName>
    <definedName name="X">EVALUATE(#REF!)</definedName>
    <definedName name="标高">#REF!</definedName>
    <definedName name="承台">#REF!</definedName>
    <definedName name="承台编号">#REF!</definedName>
    <definedName name="地坪标高">#REF!</definedName>
    <definedName name="工程量计算">EVALUATE(#REF!)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数量">#REF!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  <definedName name="B" localSheetId="1">EVALUATE(#REF!)</definedName>
    <definedName name="D" localSheetId="1">EVALUATE(#REF!)</definedName>
    <definedName name="GG" localSheetId="1">EVALUATE(#REF!)</definedName>
    <definedName name="i" localSheetId="1">EVALUATE(#REF!)</definedName>
    <definedName name="L" localSheetId="1">EVALUATE(#REF!)</definedName>
    <definedName name="_xlnm.Print_Area" localSheetId="1">编制说明!$A$1:$I$18</definedName>
    <definedName name="B" localSheetId="0">EVALUATE(#REF!)</definedName>
    <definedName name="D" localSheetId="0">EVALUATE([2]钢构计算稿!$D:$D)</definedName>
    <definedName name="GG" localSheetId="0">EVALUATE(#REF!)</definedName>
    <definedName name="i" localSheetId="0">EVALUATE(#REF!)</definedName>
    <definedName name="L" localSheetId="0">EVALUATE(#REF!)</definedName>
    <definedName name="_xlnm.Print_Area" localSheetId="0">封面!$A$1:$D$19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<sst xmlns="http://schemas.openxmlformats.org/spreadsheetml/2006/main" count="349" uniqueCount="195">
  <si>
    <t>南京现代表面处理科技产业中心项目一期B地块建设项目五金、栏杆工程</t>
  </si>
  <si>
    <t>招标清单</t>
  </si>
  <si>
    <t>投标总价：</t>
  </si>
  <si>
    <t>元</t>
  </si>
  <si>
    <t xml:space="preserve">             大写：</t>
  </si>
  <si>
    <t>发包单位:</t>
  </si>
  <si>
    <t>东莞市中泰建安工程有限公司</t>
  </si>
  <si>
    <t xml:space="preserve">       投标单位:</t>
  </si>
  <si>
    <t>日    期:</t>
  </si>
  <si>
    <t>编 制 说 明</t>
  </si>
  <si>
    <t>一、工程名称：南京现代表面处理科技产业中心项目一期B地块建设项目五金、栏杆工程</t>
  </si>
  <si>
    <t>二、清单编制依据：</t>
  </si>
  <si>
    <t xml:space="preserve">   1、图纸：南京现代表面处理科技产业中心项目B地块工程水资源中心审图通过对应有审图章的全套图纸（2025.6.26版）编制，综合楼根据《B地块综合楼变更审图一审回复1124》图纸进行编制；B地块（综合楼、水资源中心）栏杆及五金深化图——最终版2026.1.29进行编制计算工程量。</t>
  </si>
  <si>
    <t xml:space="preserve">    2、交楼标准：根据甲方2025.7.28签字版南京项目B地块水厂施工交楼标准，2025.8.22签字版南京项目综合楼施工交楼标准。</t>
  </si>
  <si>
    <t>三、计价方式：</t>
  </si>
  <si>
    <t xml:space="preserve">    1、本工程采用全费用综合单价包干方式，由投标单位包工包料完成。</t>
  </si>
  <si>
    <t xml:space="preserve">    2、因门卫室目前暂无施工图纸，结算时单价参考本清单已有合适单价，没有合适单价参考的，按合同约定的合同清单外计量计价方式执行。</t>
  </si>
  <si>
    <t>四、其它说明：</t>
  </si>
  <si>
    <t xml:space="preserve">    1、材料品牌：不限品牌、控关键指标；除特别注明外，本工程采用的不锈钢构件均采用SUS304#规格</t>
  </si>
  <si>
    <t xml:space="preserve">    2、单价包括但不限于制作、除锈、安装、涂刷防锈漆、打膨胀螺丝、成品保护费用等，具体做法详见施工图纸及施工方案要求，其单价为包含完成该分项工程的所有工序工作，不限于所列内容，材料须符合甲方及达到国家使用标准。</t>
  </si>
  <si>
    <t xml:space="preserve">    3、所有五金栏杆、盖板均包含角钢等预埋制作安装，具体做法详见图纸。</t>
  </si>
  <si>
    <t xml:space="preserve">    4、本清单已有深化图按深化图做法进行编制，没有深化图按建筑图纸说明编制，做法参照相应施工图集。</t>
  </si>
  <si>
    <t>五、不包含内容</t>
  </si>
  <si>
    <t xml:space="preserve">    1、水资源中心钢构平台、吊车梁暂无详细做法，不在本次招标范围内。</t>
  </si>
  <si>
    <t>五金、栏杆招标清单2026.2.10</t>
  </si>
  <si>
    <t>工程名称：南京现代表面处理科技产业中心项目一期B地块建设项目</t>
  </si>
  <si>
    <t>序号</t>
  </si>
  <si>
    <t>名称</t>
  </si>
  <si>
    <t>项目特征描述</t>
  </si>
  <si>
    <t>工程量计算规则</t>
  </si>
  <si>
    <t>计量
单位</t>
  </si>
  <si>
    <t>暂定工程量
A</t>
  </si>
  <si>
    <t>水资源中心</t>
  </si>
  <si>
    <t>综合楼</t>
  </si>
  <si>
    <t>双氧水罐池</t>
  </si>
  <si>
    <t>人工费B
（元）</t>
  </si>
  <si>
    <t>主材费C
（元）</t>
  </si>
  <si>
    <t>辅材费D
（元）</t>
  </si>
  <si>
    <t>除主材、辅材、人工费、税金以外的其他费用E
（元）</t>
  </si>
  <si>
    <t>不含税
综合单价F=B+C+D+E
（元）</t>
  </si>
  <si>
    <t>不含税
综合合价G=A*F
（元）</t>
  </si>
  <si>
    <t>是否有深化</t>
  </si>
  <si>
    <t>备注</t>
  </si>
  <si>
    <t>一</t>
  </si>
  <si>
    <t>水资源中心、综合楼</t>
  </si>
  <si>
    <r>
      <rPr>
        <sz val="11"/>
        <rFont val="宋体"/>
        <charset val="134"/>
      </rPr>
      <t>金属扶手、栏杆、栏板-护窗栏杆高900mm</t>
    </r>
    <r>
      <rPr>
        <b/>
        <sz val="11"/>
        <rFont val="宋体"/>
        <charset val="134"/>
      </rPr>
      <t>（铝合金）</t>
    </r>
  </si>
  <si>
    <r>
      <rPr>
        <sz val="11"/>
        <rFont val="??"/>
        <charset val="134"/>
        <scheme val="minor"/>
      </rPr>
      <t>1.扶手材料种类、规格:30X30x3.0铝合金方管
2.栏杆材料种类、规格:立柱：30X30x3.0铝合金方管，间距</t>
    </r>
    <r>
      <rPr>
        <sz val="11"/>
        <rFont val="Arial"/>
        <charset val="134"/>
      </rPr>
      <t>≤</t>
    </r>
    <r>
      <rPr>
        <sz val="11"/>
        <rFont val="??"/>
        <charset val="134"/>
        <scheme val="minor"/>
      </rPr>
      <t>1200mm；横杆：30X30x3.0铝合金方管；立杆：19*19*1.2铝合金方通，净间距≤110mm
3.固定配件种类:M8-80膨胀螺栓，埋件30*20*3.0厚角铝等
4.方管材料为铝合金材质6063-T6,表面普通粉末喷涂,颜色同门窗色卡号
5.具体做法详见图纸</t>
    </r>
  </si>
  <si>
    <t>按设计图纸尺寸以长度计算</t>
  </si>
  <si>
    <t>m</t>
  </si>
  <si>
    <t>是</t>
  </si>
  <si>
    <t>主材：铝合金方管</t>
  </si>
  <si>
    <r>
      <rPr>
        <sz val="11"/>
        <rFont val="宋体"/>
        <charset val="134"/>
      </rPr>
      <t>金属扶手、栏杆、栏板-护窗栏杆高900mm</t>
    </r>
    <r>
      <rPr>
        <b/>
        <sz val="11"/>
        <rFont val="宋体"/>
        <charset val="134"/>
      </rPr>
      <t>（不锈钢）</t>
    </r>
  </si>
  <si>
    <r>
      <rPr>
        <b/>
        <sz val="11"/>
        <rFont val="??"/>
        <charset val="134"/>
        <scheme val="minor"/>
      </rPr>
      <t>1.部位：楼层走道护窗栏杆</t>
    </r>
    <r>
      <rPr>
        <sz val="11"/>
        <rFont val="??"/>
        <charset val="134"/>
        <scheme val="minor"/>
      </rPr>
      <t xml:space="preserve">
2.不锈钢护栏做法：详见图集22J403-1/-（3-50）
2.具体做法详见图纸</t>
    </r>
  </si>
  <si>
    <t>否</t>
  </si>
  <si>
    <t>主材：不锈钢管</t>
  </si>
  <si>
    <t>无深化</t>
  </si>
  <si>
    <t>金属扶手、栏杆、栏板-楼梯栏杆高1100mm（平台处1200mm）</t>
  </si>
  <si>
    <t>1.扶手材料种类、规格:Ф60x2.0不锈钢管扶手（SUS304#）
2.栏杆材料种类、规格:立柱：Ф51x2.0不锈钢管（SUS304#）；横杆：Ф38x1.5不锈钢管（SUS304#）；小立杆：Ф25 x1.2不锈钢管（SUS304#），小立杆间距≤110mm
3.平台处设2.0不锈钢挡板(SUS304#)
4.固定配件种类:成品不锈钢装饰盖≥1mm、M10*100mm/4个膨胀螺栓、80*80*6mm厚304#不锈钢板焊接等
5.具体做法详见图纸</t>
  </si>
  <si>
    <t>需补充2.0厚不锈钢挡板</t>
  </si>
  <si>
    <t>金属扶手、栏杆、栏板-靠墙扶手</t>
  </si>
  <si>
    <t>1.扶手材料种类、规格:Ф38x2.0不锈钢圆管(SUS304#) 
2.连墙杆:Ф32x2.0不锈钢圆管(SUS304#)，间距≤1200mm
3.固定配件种类:成品不锈钢装饰盖≥1mm、M8*100mm不锈钢膨胀螺栓（2个）30mm~45mm圆形*6mm厚304#不锈钢板焊接等
4.具体做法详见图纸</t>
  </si>
  <si>
    <t>按设计图纸尺寸长度计算</t>
  </si>
  <si>
    <t>金属扶手、栏杆、栏板-高650mm</t>
  </si>
  <si>
    <r>
      <rPr>
        <b/>
        <sz val="12"/>
        <rFont val="宋体"/>
        <charset val="134"/>
      </rPr>
      <t>1.部位：综合楼不上人屋面不锈钢防护栏杆</t>
    </r>
    <r>
      <rPr>
        <sz val="12"/>
        <rFont val="宋体"/>
        <charset val="134"/>
      </rPr>
      <t xml:space="preserve">
2.扶手材料种类、规格:Ф60x2.0不锈钢管扶手（SUS304#）
3.栏杆材料种类、规格:立柱：Ф51*2.0不锈钢圆管(SUS304#)，立柱间距≤1200；横杆：Ф38x1.5不锈钢管扶手（SUS304#）；小立杆：Ф19 x1.2不锈钢管扶手（SUS304#）
4.固定配件种类:成品不锈钢装饰盖≥1mm、φ8螺纹钢筋，120*100*6厚304#不锈钢预埋钢板等
5.具体做法详见图纸</t>
    </r>
  </si>
  <si>
    <t>金属扶手、栏杆、栏板-高600mm</t>
  </si>
  <si>
    <r>
      <rPr>
        <b/>
        <sz val="12"/>
        <rFont val="宋体"/>
        <charset val="134"/>
      </rPr>
      <t>1.部位：综合楼汽车坡道栏杆</t>
    </r>
    <r>
      <rPr>
        <sz val="12"/>
        <rFont val="宋体"/>
        <charset val="134"/>
      </rPr>
      <t xml:space="preserve">
2.扶手材料种类、规格:Ф60x2.0不锈钢管扶手（SUS304#）
3.栏杆材料种类、规格:立柱：Ф51x2.0不锈钢管扶手（SUS304#）；横杆：Ф38x1.5不锈钢管扶手（SUS304#）；立杆：Ф19 x1.2不锈钢管扶手（SUS304#）
4.固定配件种类:成品不锈钢装饰盖≥1mm、M10*100mm/4个膨胀螺栓，80*80*6mm不锈钢板焊接等
5.具体做法详见图纸</t>
    </r>
  </si>
  <si>
    <t>金属扶手、栏杆、栏板-水资源中心水池防护栏杆1200mm</t>
  </si>
  <si>
    <t>1.扶手材料种类、规格:Ф60x2.0不锈钢管扶手（SUS304#）
2.栏杆材料种类、规格:立柱：Ф51x2.0不锈钢管（SUS304#）；横杆：Ф32x1.5不锈钢管（SUS304#）
3.固定配件种类:成品304不锈钢合页焊接、成品不锈钢装饰盖≥1mm、φ8螺纹钢筋，120*100*6厚304#不锈钢预埋钢板等
4.带活动门，带锁
5.具体做法详见图纸</t>
  </si>
  <si>
    <t>金属扶手、栏杆、栏板-水资源中心平台防护栏杆1100mm</t>
  </si>
  <si>
    <t>1.扶手材料种类、规格:Ф60x2.0不锈钢管扶手（SUS304#）
2.栏杆材料种类、规格:立柱：Ф51x2.0不锈钢管（SUS304#）；横杆：Ф38x1.5不锈钢管（SUS304#）；立杆：Ф25 x1.2不锈钢管（SUS304#）
3.固定配件种类:成品不锈钢装饰盖≥1mm、φ8螺纹钢筋，120*100*6mm厚304#不锈钢预埋钢板与不锈立柱焊接等
4.带活动门
5.具体做法详见图纸</t>
  </si>
  <si>
    <t>金属扶手、栏杆、栏板-平台防护栏杆900mm</t>
  </si>
  <si>
    <r>
      <rPr>
        <sz val="11"/>
        <rFont val="宋体"/>
        <charset val="134"/>
      </rPr>
      <t xml:space="preserve">主材：不锈钢管
</t>
    </r>
    <r>
      <rPr>
        <b/>
        <sz val="11"/>
        <rFont val="宋体"/>
        <charset val="134"/>
      </rPr>
      <t>无做法，暂参考水资源中心水池防护栏杆1200mm</t>
    </r>
  </si>
  <si>
    <t>做法参考1200/1100栏杆</t>
  </si>
  <si>
    <t>金属扶手、栏杆、栏板-活动栏杆（包含防风横杆）</t>
  </si>
  <si>
    <t>1.防风横杆/横杆材料种类、规格:Ф60*2.0不锈钢圆管(SUS304#) 
2.栏杆材料种类、规格:立杆：Ф19*1.2不锈钢圆管(SUS304#) ，竖向净间距≤110mm；横管：40*20*1.5不锈钢方管(SUS304#)  ；不锈钢（304#）链条400mm
3.固定配件种类:M10*100mm不锈钢304膨胀螺栓，1.0mm不锈钢封口边，120*80*6mm不锈钢(304)钢板 ，销钉等
4.具体做法详见图纸</t>
  </si>
  <si>
    <t>金属扶手、栏杆、栏板-活动栏杆（包含防风横杆，底部设滑轮）【水资源中心北侧】</t>
  </si>
  <si>
    <t>1.防风横杆/横杆材料种类、规格:Ф60*2.0不锈钢圆管(SUS304#) 
2.栏杆材料种类、规格:立杆：Ф19*1.2不锈钢圆管(SUS304#) ，竖向净间距≤110mm；横管：40*20*1.5不锈钢方管(SUS304#)  ；不锈钢（304#）链条400mm
3.固定配件种类:M10*100mm不锈钢304膨胀螺栓，1.0mm不锈钢封口边，120*80*6mm不锈钢(304)钢板 ，销钉，底部设滑轮等
4.具体做法详见图纸</t>
  </si>
  <si>
    <t>不锈钢烤白漆栏杆-2000mm高</t>
  </si>
  <si>
    <t>1.部位：双氧水罐池
2.栏杆材料种类、规格:立柱：50*50x3不锈钢立柱；横杆：40*40x1.5不锈钢方管；立杆：30*30*1.5不锈钢方管
3.栏杆杆件间距不大于10mm，栏杆立柱做法参15J403-1做法3
4.含活动式不锈钢护栏门
5.固定配件种类:不锈钢预埋铁件等
6.具体做法详见图纸</t>
  </si>
  <si>
    <t>无深化，补充工程量</t>
  </si>
  <si>
    <t>镀锌防撞角铁-【吊装口活动栏杆处】</t>
  </si>
  <si>
    <t>1.材料规格、型号：L100*6镀锌角钢
2.固定配件种类:φ10螺纹钢、M10*100膨
胀螺栓焊接
3.角钢面刷黑黄相间警示油漆
4.具体做法详见图纸</t>
  </si>
  <si>
    <t>按实际完成米数计算</t>
  </si>
  <si>
    <t>主材：镀锌角钢</t>
  </si>
  <si>
    <t>补充工程量</t>
  </si>
  <si>
    <t>不锈钢爬梯-电梯集水井</t>
  </si>
  <si>
    <t>1.钢材品种、规格:立杆:Ф32*3.0不锈钢圆管(SUS304#)；脚踏:Ф32*3.0不锈钢圆管(SUS304#)，间距@300；支架：Ф32*3.0不锈钢圆管(SUS304#)
2.钢梯形式:爬式
3.固定配件:M10*100mm/4个不锈钢(304#) 内膨胀螺栓;120*80*8mm不锈钢板间距≤1500 
4.具体做法详见图纸</t>
  </si>
  <si>
    <t>按设计图纸尺寸立杆垂直高度计算</t>
  </si>
  <si>
    <t>屋顶检修不锈钢爬梯-带护笼
【梯高＞3m】</t>
  </si>
  <si>
    <r>
      <rPr>
        <sz val="11"/>
        <rFont val="宋体"/>
        <charset val="134"/>
      </rPr>
      <t>1.钢梯形式:爬式（带护笼）
2.护笼立杆：φ38*1.2不锈钢(304#)圆管护笼立杆
3.护笼笼箍:φ38*1.2不锈钢（304#）圆管@600
4.脚踏:φ32*3.0厚不锈钢（304#）圆管@300
5.梯立杆:φ38*3.0不锈(SUS304#)圆管
6.支撑杆:φ38*3.0不锈(SUS304#)圆管，圆管支撑@</t>
    </r>
    <r>
      <rPr>
        <sz val="11"/>
        <rFont val="Arial"/>
        <charset val="134"/>
      </rPr>
      <t>≤</t>
    </r>
    <r>
      <rPr>
        <sz val="11"/>
        <rFont val="宋体"/>
        <charset val="134"/>
      </rPr>
      <t>1500
7.预埋铁件:120*80*8mm厚304#不锈钢埋板、M10*100/4个(304#不锈钢)内膨胀螺栓及其他五金配件
8.具体做法详见图纸</t>
    </r>
  </si>
  <si>
    <t>按设计图纸尺寸（梯立杆）长度计算</t>
  </si>
  <si>
    <t>主材：不锈钢爬梯带护笼</t>
  </si>
  <si>
    <t>室外钢梯（包含栏杆、护栏）</t>
  </si>
  <si>
    <r>
      <rPr>
        <b/>
        <sz val="11"/>
        <rFont val="宋体"/>
        <charset val="134"/>
      </rPr>
      <t>1.部位：综合楼屋面层</t>
    </r>
    <r>
      <rPr>
        <sz val="11"/>
        <rFont val="宋体"/>
        <charset val="134"/>
      </rPr>
      <t xml:space="preserve">
2.钢梯形式:详见图集15J401-C10页、C5页XT2a(11)-120*180-120
2.钢梯栏杆做法：参15J401 TL22型
3.钢梯护栏：参15J401 LG4型-1050
4.预埋件：参15J401 M-5a/A32
5.具体做法详见图纸</t>
    </r>
  </si>
  <si>
    <t>按设计图纸尺寸楼梯的水平投影面积计算</t>
  </si>
  <si>
    <t>m2</t>
  </si>
  <si>
    <t>主材：槽钢、钢板、角钢</t>
  </si>
  <si>
    <t>钢梯（不锈钢）-带护笼</t>
  </si>
  <si>
    <r>
      <rPr>
        <b/>
        <sz val="11"/>
        <rFont val="宋体"/>
        <charset val="134"/>
      </rPr>
      <t>1.部位：双氧水罐池</t>
    </r>
    <r>
      <rPr>
        <sz val="11"/>
        <rFont val="宋体"/>
        <charset val="134"/>
      </rPr>
      <t xml:space="preserve">
2.钢梯形式:钢梯参图集15J401-WT4a-46，材质选用不锈钢
3.包护笼、包钢梯平台、包钢梯护栏及预埋件制安等
4.具体做法详见图纸</t>
    </r>
  </si>
  <si>
    <t>零星钢构件-电梯门框防撞角铁</t>
  </si>
  <si>
    <t>1.零星钢结构（电梯门框防撞角铁）
2.钢材品种、规格:L70*70*4角铁，面刷黑黄相间警示油漆
3.预埋铁件:M8*60mm不锈钢螺纹钉（304#）侧面与正面各3个
4.具体做法详见图纸</t>
  </si>
  <si>
    <t>主材：角铁</t>
  </si>
  <si>
    <t>双层板不锈钢单开平开门</t>
  </si>
  <si>
    <t>1.门框、扇材质:门扇里外1.5厚不锈钢板折边内衬挤塑板填充；外框、内扇45*75*2.0不锈钢方管，门框收口13*25*1.0不锈钢方管，门板1.5不锈钢折边
2.不锈钢材质：不锈钢（SUS304#）
3.含拉手、门锁、插销、304不锈钢焊条、合页、铰链及其它五金配件
4.具体做法详见招标图纸及交楼标准</t>
  </si>
  <si>
    <t>按框外围面积以“m2”计算</t>
  </si>
  <si>
    <t>主材：双层板不锈钢单开门</t>
  </si>
  <si>
    <t>双层板不锈钢双开平开门</t>
  </si>
  <si>
    <t>主材：双层板不锈钢双开门</t>
  </si>
  <si>
    <t>3MM花纹镀锌钢盖板</t>
  </si>
  <si>
    <t>1.部位:集水井
2.盖板规格型号:面层3MM花纹镀锌钢板，钢板开孔Ф8
3.骨架：40*40*2.0mm镀锌方管
4.固定配件:50*50*3.5镀锌角钢、40*40*3厚角铁焊锚耳、M10*100mm /1个膨胀螺栓
5.具体做法详见图纸</t>
  </si>
  <si>
    <t>按图纸设计尺寸以盖板外围水平投影面积计算</t>
  </si>
  <si>
    <t>主材：花纹镀锌钢板、角钢</t>
  </si>
  <si>
    <t>不锈钢盖板-人孔盖板</t>
  </si>
  <si>
    <t>1.盖板规格型号:1040x1070x1.2不锈钢板一体成型附铰链锁扣
2.内衬骨架：内衬25*25*1.2不锈钢方管
骨架固定于底层不锈钢板，内骨架60*60*4镀锌角铁焊框
3.50*3橡胶垫，四周一圈
4.固定配件:M8*100不锈钢(304#)膨胀螺栓固定间距@300
5.具体做法详见图纸</t>
  </si>
  <si>
    <t>主材：不锈钢盖板、角铁</t>
  </si>
  <si>
    <t>铸铁格栅盖板-排水沟盖板</t>
  </si>
  <si>
    <t>1、部位：未注明荷载要求排水沟区域
2.沟宽：300mm
3.盖板规格型号:400宽45mm厚铸铁格栅盖板
4.L50*50*3.5热镀锌角钢一周
5.M10*80mm膨胀螺栓焊接再刷防锈漆
6.具体做法详见图纸</t>
  </si>
  <si>
    <t>主材：铸铁格栅盖板、角铁
双氧水罐池做饭暂参考水资源中心</t>
  </si>
  <si>
    <t>盖板是否按铸铁盖板大样做法？</t>
  </si>
  <si>
    <t>铸铁格栅盖板--排水沟盖板（格栅荷载需满足60T汽车通行）</t>
  </si>
  <si>
    <t>1.部位：一层连廊通道排水沟
2.沟宽：300mm
3.盖板规格型号:成品400宽45mm厚铸铁格栅盖板（格栅荷载需满足60T汽车通行）
4.L50*50*3.5热镀锌角钢一周
5.M10*80mm膨胀螺栓焊接再刷防锈漆
6.具体做法详见图纸</t>
  </si>
  <si>
    <t>主材：铸铁格栅盖板（格栅荷载需满足60T汽车通行）、角铁</t>
  </si>
  <si>
    <t>铸铁格栅盖板-排水沟盖板（格栅荷载需满足2.5T叉车通行）</t>
  </si>
  <si>
    <t>1.部位：水资源中心北侧首层污泥堆场1/二层平面图排水沟盖板
2.沟宽：200/300mm
3.盖板规格型号:成品400宽45mm厚铸铁格栅盖板（格栅荷载需满足2.5T叉车通行）
4.L50*50*3.5热镀锌角钢一周
5.M10*80mm膨胀螺栓焊接再刷防锈漆
6.具体做法详见图纸</t>
  </si>
  <si>
    <t>主材：铸铁格栅盖板（格栅荷载需满足2.5T叉车通行）、角铁</t>
  </si>
  <si>
    <t>补充工程量，盖板是否按铸铁盖板大样做法？</t>
  </si>
  <si>
    <t>玻璃钢格栅盖板-排水沟</t>
  </si>
  <si>
    <t>1.部位：排水沟
2.沟宽：200/300mm
3.盖板规格型号:50厚玻璃钢格栅盖板
4.埋件:50*50*3.5镀锌角钢，40*40*3厚角铁焊锚耳M8*100，膨胀螺栓
5.具体做法详见图纸</t>
  </si>
  <si>
    <t>主材：玻璃钢格栅盖板、角铁</t>
  </si>
  <si>
    <t>玻璃钢格栅盖板-跨度L≤1.2m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</si>
  <si>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2.盖板规格型号:50mm玻璃钢格栅盖板，不锈钢盖板提手
3.埋件:50*50*3.5镀锌角钢，40*40*3厚角铁焊锚耳间距≤450、用M10*80mm /1个膨胀螺栓
4.具体做法详见图纸</t>
    </r>
  </si>
  <si>
    <t>玻璃钢格栅盖板-1.2m＜跨度L≤2m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</si>
  <si>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2.盖板规格型号:50mm玻璃钢格栅盖板，不锈钢盖板提手
3.长/宽加设60*60*3厚镀锌方管@间距1250mm
4.埋件:60*60*3厚镀锌方管，40*40*3厚角铁焊锚耳间距≤450、用M10*80mm /1个膨胀螺栓
5.具体做法详见图纸</t>
    </r>
  </si>
  <si>
    <t>玻璃钢格栅盖板-2.0m＜跨度L≤3m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</si>
  <si>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1.盖板规格型号:50mm玻璃钢格栅盖板，不锈钢盖板提手
3.长/宽加设60*60*3厚镀锌方管@间距1250mm
4.埋件:80*80*3厚镀锌方管，40*40*3厚角铁焊锚耳间距≤450、用M10*80mm /1个膨胀螺栓
5.具体做法详见图纸</t>
    </r>
  </si>
  <si>
    <t>玻璃钢密封盖板-跨度L≤1.2m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</si>
  <si>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2.盖板规格型号:50mm花纹玻璃钢密封盖，不锈钢盖板提手
3.埋件:50*50*3.5镀锌角钢，40*40*3厚角铁焊锚耳间距≤450、用M10*80mm /1个膨胀螺栓
4.具体做法详见图纸</t>
    </r>
  </si>
  <si>
    <t>主材：花纹玻璃钢密封盖、角钢</t>
  </si>
  <si>
    <t>玻璃钢密封盖板-1.2m＜跨度L≤2m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</si>
  <si>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2.盖板规格型号:50mm花纹玻璃钢密封盖，不锈钢盖板提手
3.长/宽加设60*60*3厚镀锌方管@间距1250mm
4.埋件:60*60*3厚镀锌方管，40*40*3厚角铁焊锚耳间距≤450、用M10*80mm /1个膨胀螺栓
5.具体做法详见图纸</t>
    </r>
  </si>
  <si>
    <t>主材：花纹玻璃钢密封盖、角钢、钢通</t>
  </si>
  <si>
    <t>玻璃钢密封盖板-2.0m＜跨度L≤3m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</si>
  <si>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1.盖板规格型号:50mm花纹玻璃钢密封盖，不锈钢盖板提手
3.长/宽加设60*60*3厚镀锌方管@间距1250mm
4.埋件:80*80*3厚镀锌方管，40*40*3厚角铁焊锚耳间距≤450、用M10*80mm /1个膨胀螺栓
5.具体做法详见图纸</t>
    </r>
  </si>
  <si>
    <t>镀锌钢密封盖板-检修口</t>
  </si>
  <si>
    <t>1.盖板规格型号:45厚镀锌钢格栅盖板
2.埋件:50*50*3.5镀锌角钢，40*40*3厚角铁焊锚耳M8*100，膨胀螺栓
3.具体做法详见图纸</t>
  </si>
  <si>
    <t>主材：镀锌钢密封盖板、角铁
做法参考检查孔</t>
  </si>
  <si>
    <t>镀锌钢格栅盖板-检查孔</t>
  </si>
  <si>
    <t>主材：镀锌钢格栅盖板、角铁</t>
  </si>
  <si>
    <t>热浸锌格栅盖板</t>
  </si>
  <si>
    <t>1.部位：双氧水罐池
2.盖板规格型号:G353/40/50WFG热浸锌格栅盖板
3.埋件:包含固定埋件
4.具体做法详见图纸</t>
  </si>
  <si>
    <t>主材：热浸锌格栅盖板、角铁</t>
  </si>
  <si>
    <t>预制混凝土盖板（A型、C型）</t>
  </si>
  <si>
    <r>
      <rPr>
        <b/>
        <sz val="11"/>
        <rFont val="宋体"/>
        <charset val="134"/>
      </rPr>
      <t>1.部位：综合楼地下室集水井</t>
    </r>
    <r>
      <rPr>
        <sz val="11"/>
        <rFont val="宋体"/>
        <charset val="134"/>
      </rPr>
      <t xml:space="preserve">
2.规格：预制混凝土盖板800*800*90mm
3.预埋铁件:详国标17J927-1-3/3-15，L30*60*6通长设置，Ф8L=380</t>
    </r>
  </si>
  <si>
    <t>主材：预制混凝土盖板、角铁</t>
  </si>
  <si>
    <t>镀锌钢格栅盖板（B型）</t>
  </si>
  <si>
    <r>
      <rPr>
        <b/>
        <sz val="11"/>
        <rFont val="宋体"/>
        <charset val="134"/>
      </rPr>
      <t>1.部位：综合楼地下室集水井</t>
    </r>
    <r>
      <rPr>
        <sz val="11"/>
        <rFont val="宋体"/>
        <charset val="134"/>
      </rPr>
      <t xml:space="preserve">
盖板规格型号:镀锌钢格栅盖板（间距20）
2.下衬18目防鼠不锈钢钢丝网
3.预埋铁件:图集17J927-1-3/3-15，L30*60*6通长设置，Ф8L=380</t>
    </r>
  </si>
  <si>
    <t>铸铁格栅盖板-沟宽400mm</t>
  </si>
  <si>
    <r>
      <rPr>
        <b/>
        <sz val="11"/>
        <rFont val="宋体"/>
        <charset val="134"/>
      </rPr>
      <t>1.部位：综合楼地下室排水沟</t>
    </r>
    <r>
      <rPr>
        <sz val="11"/>
        <rFont val="宋体"/>
        <charset val="134"/>
      </rPr>
      <t xml:space="preserve">
2.盖板详图集:17J927-1-4/3-16
3.盖板规格型号:铸铁篦子480*590*30
4.预埋铁件:图集17J927-1-3/3-15，L30*60*6通长设置，Ф8L=380</t>
    </r>
  </si>
  <si>
    <t>主材：铸铁格栅盖板、角铁</t>
  </si>
  <si>
    <t>防鼠挡板（做法不明）</t>
  </si>
  <si>
    <t>1.规格、型号:防鼠挡板
2.具体做法详见图纸</t>
  </si>
  <si>
    <t>按图示尺寸以面积计算</t>
  </si>
  <si>
    <t>主材：防鼠挡板</t>
  </si>
  <si>
    <t>阳角防撞条-综合楼地下室</t>
  </si>
  <si>
    <t>1.阳角防撞条
2.参图集：国标17J927-1-3-11</t>
  </si>
  <si>
    <t>主材：阳角防撞条</t>
  </si>
  <si>
    <t>楼（地）面伸缩缝-节点图①</t>
  </si>
  <si>
    <r>
      <rPr>
        <sz val="11"/>
        <rFont val="宋体"/>
        <charset val="134"/>
      </rPr>
      <t>1.缝内满嵌防火岩棉板；
2.1.2mm厚U型不锈钢板，0.8厚不锈钢板网，φ</t>
    </r>
    <r>
      <rPr>
        <sz val="11"/>
        <rFont val="Arial"/>
        <charset val="134"/>
      </rPr>
      <t>4</t>
    </r>
    <r>
      <rPr>
        <sz val="11"/>
        <rFont val="宋体"/>
        <charset val="134"/>
      </rPr>
      <t>圆头钢螺丝，φ</t>
    </r>
    <r>
      <rPr>
        <sz val="11"/>
        <rFont val="Arial"/>
        <charset val="134"/>
      </rPr>
      <t>20*2</t>
    </r>
    <r>
      <rPr>
        <sz val="11"/>
        <rFont val="宋体"/>
        <charset val="134"/>
      </rPr>
      <t>厚介指2个（钢制），2厚介指筒L=10（钢制），不锈钢盖缝板1.5mm，5厚T型钢板等
3.改性沥青麻丝填实；
4.建筑填缝胶填缝；
5.5mm厚钢板盖缝，φ7孔500中距；
6.包括但不限于以上内容，具体做法详见深化图伸缩缝装饰盖板大样/节点图①。</t>
    </r>
  </si>
  <si>
    <t>按设计图纸尺寸水平长度计算</t>
  </si>
  <si>
    <t>主材：钢板，不锈钢板</t>
  </si>
  <si>
    <t>楼（地）面伸缩缝-节点图⑦</t>
  </si>
  <si>
    <r>
      <rPr>
        <sz val="11"/>
        <rFont val="宋体"/>
        <charset val="134"/>
      </rPr>
      <t>1.缝内防火岩棉填充；
2.1.2mm厚U型不锈钢板（φ6膨胀螺栓@250固定），0.8厚不锈钢板网120宽通长布置，φ</t>
    </r>
    <r>
      <rPr>
        <sz val="11"/>
        <rFont val="Arial"/>
        <charset val="134"/>
      </rPr>
      <t>4</t>
    </r>
    <r>
      <rPr>
        <sz val="11"/>
        <rFont val="宋体"/>
        <charset val="134"/>
      </rPr>
      <t xml:space="preserve">圆头钢螺丝加垫圈；
3.改性沥青麻丝填缝；
4.嵌缝胶填缝；
5.5mm厚L型钢板盖缝，φ7孔500中距φ6膨胀螺栓@250固定；
6.包括但不限于以上内容，具体做法详见深化图伸缩缝装饰盖板大样/节点图⑦。
</t>
    </r>
  </si>
  <si>
    <t>墙面伸缩缝-外墙节点图⑤</t>
  </si>
  <si>
    <t>1.缝内满嵌防火岩棉板
2.0.8厚钢板网120宽通长布置，φ4圆头钢螺丝加垫圈，预留60*120*60木栔500中距
3.20*15塑钢角线
4.1.2mm厚不锈钢板（烤漆颜色详立面），φ6膨胀螺栓@250固定
5.包括但不限于以上内容，具体做法详见深化图伸缩缝装饰盖板大样/节点图⑤</t>
  </si>
  <si>
    <t>按设计图纸尺寸垂直高度计算</t>
  </si>
  <si>
    <t>主材：不锈钢板</t>
  </si>
  <si>
    <t>墙面伸缩缝-内墙节点图③</t>
  </si>
  <si>
    <t>1.缝内满嵌防火岩棉板
2.1.2mm厚不锈钢板，0.8厚钢板网120宽通长布置，φ4圆头钢螺丝，φ20*2厚介指2个（钢制），2厚介指筒L=10（钢制）
3.1.2mm厚不锈钢板，φ6膨胀螺栓@250固定
4.包括但不限于以上内容，具体做法详见深化图伸缩缝装饰盖板大样/节点图③</t>
  </si>
  <si>
    <t>梁底伸缩缝-梁底节点图④</t>
  </si>
  <si>
    <r>
      <rPr>
        <sz val="11"/>
        <rFont val="宋体"/>
        <charset val="134"/>
      </rPr>
      <t>1.缝内满嵌防火岩棉板（防火带耐火耐火时间≥1.5h）；
2.1.2mm厚不锈钢板盖缝（φ6膨胀螺栓@250固定），0.8厚不锈钢板网，φ</t>
    </r>
    <r>
      <rPr>
        <sz val="11"/>
        <rFont val="Arial"/>
        <charset val="134"/>
      </rPr>
      <t>4</t>
    </r>
    <r>
      <rPr>
        <sz val="11"/>
        <rFont val="宋体"/>
        <charset val="134"/>
      </rPr>
      <t>圆头钢螺丝，φ</t>
    </r>
    <r>
      <rPr>
        <sz val="11"/>
        <rFont val="Arial"/>
        <charset val="134"/>
      </rPr>
      <t>20*2</t>
    </r>
    <r>
      <rPr>
        <sz val="11"/>
        <rFont val="宋体"/>
        <charset val="134"/>
      </rPr>
      <t>厚介指2个（钢制），2厚介指筒L=10（钢制）；
3.1.5mm厚不锈钢1%坡度排水沟300*200，末端按照排水管；
4.包括但不限于以上内容，具体做法详见深化图伸缩缝装饰盖板大样/节点图④</t>
    </r>
  </si>
  <si>
    <t>女儿墙伸缩缝-女儿墙6/JD4</t>
  </si>
  <si>
    <t>1.缝内满嵌防火岩棉板；
2.1.2mm厚不锈钢板；
3.嵌缝胶填缝；</t>
  </si>
  <si>
    <t>屋面伸缩缝呢？</t>
  </si>
  <si>
    <t>检测管</t>
  </si>
  <si>
    <t xml:space="preserve">1.部位：双氧水罐池
2.D=100的不锈钢SUS304管,管壁均匀开φ10的孔,孔与孔间隔100mm厚度=5mm
3.φ4网格为30×30铁丝网,φ400
4.30mm的砾石
5.检测口保护盖厚度=5mm
6.具体做法详见图纸
</t>
  </si>
  <si>
    <t>按管入土长度计算，高出地面部分长度不予计算</t>
  </si>
  <si>
    <t>不锈钢管、砾石</t>
  </si>
  <si>
    <t>二</t>
  </si>
  <si>
    <t>不含税工程合计（1+2+3+...+47）</t>
  </si>
  <si>
    <t>三</t>
  </si>
  <si>
    <r>
      <rPr>
        <b/>
        <sz val="12"/>
        <rFont val="宋体"/>
        <charset val="134"/>
      </rPr>
      <t>税金（含税</t>
    </r>
    <r>
      <rPr>
        <b/>
        <u/>
        <sz val="12"/>
        <rFont val="宋体"/>
        <charset val="134"/>
      </rPr>
      <t xml:space="preserve">     %</t>
    </r>
    <r>
      <rPr>
        <b/>
        <sz val="12"/>
        <rFont val="宋体"/>
        <charset val="134"/>
      </rPr>
      <t>）</t>
    </r>
  </si>
  <si>
    <t>四</t>
  </si>
  <si>
    <t>含税工程合计（二+三）</t>
  </si>
  <si>
    <t>其中人工费合计</t>
  </si>
  <si>
    <r>
      <t>备注：
1、以上价格为含税价，开具增值税专用发票（税率按国家政策执行，造价随之调整）。
2、材料品牌：不限品牌、控关键指标；除特别注明外，本工程采用的不锈钢构件均采用SUS304#规格。
3、本工程由分包单位包工包料完成。
4、其他费用E：包含机械费、措施费、管理费、利润等除主材、辅材、人工费及税金以外的其他所有费用。
5、本招标清单工程量计算范围：水资源中心、综合楼、双氧水罐池，门卫室暂无图纸未计算工程量，待图纸下发后有相同做法的参照清单相同做法单价执行，无相同做法的按照合同清单外约定计量计价规则执行。
6、本清单未注明的承包内容，详见合同相应条款。
7、</t>
    </r>
    <r>
      <rPr>
        <b/>
        <sz val="12"/>
        <color rgb="FFFF0000"/>
        <rFont val="宋体"/>
        <charset val="134"/>
      </rPr>
      <t>报价有效期：自报价之日起</t>
    </r>
    <r>
      <rPr>
        <b/>
        <u/>
        <sz val="12"/>
        <color rgb="FFFF0000"/>
        <rFont val="宋体"/>
        <charset val="134"/>
      </rPr>
      <t xml:space="preserve"> 90 </t>
    </r>
    <r>
      <rPr>
        <b/>
        <sz val="12"/>
        <color rgb="FFFF0000"/>
        <rFont val="宋体"/>
        <charset val="134"/>
      </rPr>
      <t>个日历天内有效</t>
    </r>
    <r>
      <rPr>
        <sz val="12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</si>
</sst>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44">
    <font>
      <sz val="9"/>
      <color theme="1"/>
      <name val="??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??"/>
      <charset val="134"/>
      <scheme val="minor"/>
    </font>
    <font>
      <b/>
      <sz val="11"/>
      <name val="??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5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name val="Arial"/>
      <charset val="134"/>
    </font>
    <font>
      <b/>
      <u/>
      <sz val="12"/>
      <name val="宋体"/>
      <charset val="134"/>
    </font>
    <font>
      <b/>
      <sz val="12"/>
      <color rgb="FFFF0000"/>
      <name val="宋体"/>
      <charset val="134"/>
    </font>
    <font>
      <b/>
      <u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0" borderId="0"/>
  </cellStyleXfs>
  <cellXfs count="90">
    <xf numFmtId="0" fontId="0" fillId="0" borderId="0" xfId="50"/>
    <xf numFmtId="0" fontId="1" fillId="0" borderId="0" xfId="50" applyFont="1" applyFill="1" applyAlignment="1" applyProtection="1">
      <alignment vertical="center"/>
      <protection locked="0"/>
    </xf>
    <xf numFmtId="0" fontId="2" fillId="0" borderId="0" xfId="50" applyFont="1" applyFill="1" applyAlignment="1" applyProtection="1">
      <alignment horizontal="center"/>
      <protection locked="0"/>
    </xf>
    <xf numFmtId="0" fontId="3" fillId="0" borderId="0" xfId="50" applyFont="1" applyFill="1" applyProtection="1">
      <protection locked="0"/>
    </xf>
    <xf numFmtId="0" fontId="2" fillId="0" borderId="0" xfId="50" applyFont="1" applyFill="1" applyAlignment="1" applyProtection="1">
      <alignment horizontal="center" vertical="center"/>
      <protection locked="0"/>
    </xf>
    <xf numFmtId="0" fontId="4" fillId="0" borderId="0" xfId="50" applyFont="1" applyFill="1" applyProtection="1">
      <protection locked="0"/>
    </xf>
    <xf numFmtId="0" fontId="5" fillId="0" borderId="0" xfId="50" applyFont="1" applyFill="1"/>
    <xf numFmtId="0" fontId="3" fillId="0" borderId="0" xfId="50" applyFont="1" applyFill="1" applyAlignment="1" applyProtection="1">
      <alignment horizontal="center"/>
      <protection locked="0"/>
    </xf>
    <xf numFmtId="176" fontId="3" fillId="0" borderId="0" xfId="50" applyNumberFormat="1" applyFont="1" applyFill="1" applyAlignment="1" applyProtection="1">
      <alignment horizontal="center"/>
      <protection locked="0"/>
    </xf>
    <xf numFmtId="177" fontId="3" fillId="0" borderId="0" xfId="50" applyNumberFormat="1" applyFont="1" applyFill="1" applyAlignment="1" applyProtection="1">
      <alignment horizontal="center"/>
      <protection locked="0"/>
    </xf>
    <xf numFmtId="0" fontId="2" fillId="0" borderId="0" xfId="50" applyFont="1" applyFill="1" applyAlignment="1" applyProtection="1">
      <alignment vertical="center"/>
      <protection locked="0"/>
    </xf>
    <xf numFmtId="0" fontId="5" fillId="0" borderId="0" xfId="50" applyFont="1" applyFill="1" applyProtection="1">
      <protection locked="0"/>
    </xf>
    <xf numFmtId="0" fontId="6" fillId="0" borderId="0" xfId="50" applyFont="1" applyFill="1" applyAlignment="1" applyProtection="1">
      <alignment horizontal="center" vertical="center" wrapText="1"/>
      <protection locked="0"/>
    </xf>
    <xf numFmtId="176" fontId="6" fillId="0" borderId="0" xfId="50" applyNumberFormat="1" applyFont="1" applyFill="1" applyAlignment="1" applyProtection="1">
      <alignment horizontal="center" vertical="center" wrapText="1"/>
      <protection locked="0"/>
    </xf>
    <xf numFmtId="177" fontId="6" fillId="0" borderId="0" xfId="50" applyNumberFormat="1" applyFont="1" applyFill="1" applyAlignment="1" applyProtection="1">
      <alignment horizontal="center" vertical="center" wrapText="1"/>
      <protection locked="0"/>
    </xf>
    <xf numFmtId="0" fontId="7" fillId="0" borderId="0" xfId="50" applyFont="1" applyFill="1" applyAlignment="1" applyProtection="1">
      <alignment horizontal="left" vertical="center" wrapText="1"/>
      <protection locked="0"/>
    </xf>
    <xf numFmtId="0" fontId="7" fillId="0" borderId="0" xfId="50" applyFont="1" applyFill="1" applyAlignment="1" applyProtection="1">
      <alignment horizontal="center" vertical="center" wrapText="1"/>
      <protection locked="0"/>
    </xf>
    <xf numFmtId="176" fontId="7" fillId="0" borderId="0" xfId="50" applyNumberFormat="1" applyFont="1" applyFill="1" applyAlignment="1" applyProtection="1">
      <alignment horizontal="center" vertical="center" wrapText="1"/>
      <protection locked="0"/>
    </xf>
    <xf numFmtId="177" fontId="7" fillId="0" borderId="0" xfId="50" applyNumberFormat="1" applyFont="1" applyFill="1" applyAlignment="1" applyProtection="1">
      <alignment horizontal="center" vertical="center" wrapText="1"/>
      <protection locked="0"/>
    </xf>
    <xf numFmtId="0" fontId="7" fillId="0" borderId="1" xfId="50" applyFont="1" applyFill="1" applyBorder="1" applyAlignment="1" applyProtection="1">
      <alignment horizontal="center" vertical="center" wrapText="1"/>
      <protection locked="0"/>
    </xf>
    <xf numFmtId="176" fontId="7" fillId="0" borderId="1" xfId="50" applyNumberFormat="1" applyFont="1" applyFill="1" applyBorder="1" applyAlignment="1" applyProtection="1">
      <alignment horizontal="center" vertical="center" wrapText="1"/>
      <protection locked="0"/>
    </xf>
    <xf numFmtId="176" fontId="7" fillId="0" borderId="2" xfId="50" applyNumberFormat="1" applyFont="1" applyFill="1" applyBorder="1" applyAlignment="1" applyProtection="1">
      <alignment horizontal="center" vertical="center" wrapText="1"/>
      <protection locked="0"/>
    </xf>
    <xf numFmtId="177" fontId="7" fillId="0" borderId="1" xfId="50" applyNumberFormat="1" applyFont="1" applyFill="1" applyBorder="1" applyAlignment="1" applyProtection="1">
      <alignment horizontal="center" vertical="center" wrapText="1"/>
      <protection locked="0"/>
    </xf>
    <xf numFmtId="177" fontId="7" fillId="0" borderId="2" xfId="50" applyNumberFormat="1" applyFont="1" applyFill="1" applyBorder="1" applyAlignment="1" applyProtection="1">
      <alignment horizontal="center" vertical="center" wrapText="1"/>
      <protection locked="0"/>
    </xf>
    <xf numFmtId="176" fontId="7" fillId="0" borderId="3" xfId="50" applyNumberFormat="1" applyFont="1" applyFill="1" applyBorder="1" applyAlignment="1" applyProtection="1">
      <alignment horizontal="center" vertical="center" wrapText="1"/>
      <protection locked="0"/>
    </xf>
    <xf numFmtId="177" fontId="7" fillId="0" borderId="3" xfId="5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50" applyFont="1" applyFill="1" applyBorder="1" applyAlignment="1" applyProtection="1">
      <alignment horizontal="center" vertical="center" wrapText="1"/>
      <protection locked="0"/>
    </xf>
    <xf numFmtId="0" fontId="7" fillId="0" borderId="4" xfId="50" applyFont="1" applyFill="1" applyBorder="1" applyAlignment="1" applyProtection="1">
      <alignment horizontal="center" vertical="center" wrapText="1"/>
      <protection locked="0"/>
    </xf>
    <xf numFmtId="0" fontId="7" fillId="0" borderId="5" xfId="50" applyFont="1" applyFill="1" applyBorder="1" applyAlignment="1" applyProtection="1">
      <alignment horizontal="center" vertical="center" wrapText="1"/>
      <protection locked="0"/>
    </xf>
    <xf numFmtId="0" fontId="7" fillId="0" borderId="6" xfId="5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vertical="center" wrapText="1"/>
    </xf>
    <xf numFmtId="176" fontId="8" fillId="0" borderId="1" xfId="50" applyNumberFormat="1" applyFont="1" applyFill="1" applyBorder="1" applyAlignment="1" applyProtection="1">
      <alignment horizontal="center" vertical="center" wrapText="1"/>
      <protection locked="0"/>
    </xf>
    <xf numFmtId="177" fontId="8" fillId="0" borderId="1" xfId="5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vertical="center" wrapText="1"/>
    </xf>
    <xf numFmtId="0" fontId="11" fillId="0" borderId="1" xfId="50" applyFont="1" applyFill="1" applyBorder="1" applyAlignment="1" applyProtection="1">
      <alignment horizontal="center" vertical="center" wrapText="1"/>
      <protection locked="0"/>
    </xf>
    <xf numFmtId="0" fontId="11" fillId="0" borderId="1" xfId="50" applyFont="1" applyFill="1" applyBorder="1" applyAlignment="1" applyProtection="1">
      <alignment horizontal="left" vertical="center" wrapText="1"/>
      <protection locked="0"/>
    </xf>
    <xf numFmtId="0" fontId="8" fillId="0" borderId="1" xfId="50" applyFont="1" applyFill="1" applyBorder="1" applyAlignment="1" applyProtection="1">
      <alignment horizontal="left" vertical="center" wrapText="1"/>
      <protection locked="0"/>
    </xf>
    <xf numFmtId="0" fontId="12" fillId="0" borderId="1" xfId="50" applyFont="1" applyFill="1" applyBorder="1" applyAlignment="1" applyProtection="1">
      <alignment horizontal="left" vertical="center" wrapText="1"/>
      <protection locked="0"/>
    </xf>
    <xf numFmtId="0" fontId="7" fillId="0" borderId="1" xfId="5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50" applyFont="1" applyFill="1" applyBorder="1" applyAlignment="1" applyProtection="1">
      <alignment horizontal="center" vertical="center"/>
      <protection locked="0"/>
    </xf>
    <xf numFmtId="0" fontId="12" fillId="0" borderId="1" xfId="5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176" fontId="12" fillId="0" borderId="1" xfId="50" applyNumberFormat="1" applyFont="1" applyFill="1" applyBorder="1" applyAlignment="1" applyProtection="1">
      <alignment horizontal="left" vertical="center"/>
      <protection locked="0"/>
    </xf>
    <xf numFmtId="0" fontId="12" fillId="0" borderId="1" xfId="50" applyFont="1" applyFill="1" applyBorder="1" applyAlignment="1" applyProtection="1">
      <alignment horizontal="left" vertical="center"/>
      <protection locked="0"/>
    </xf>
    <xf numFmtId="177" fontId="7" fillId="0" borderId="1" xfId="50" applyNumberFormat="1" applyFont="1" applyFill="1" applyBorder="1" applyAlignment="1" applyProtection="1">
      <alignment horizontal="center" vertical="center"/>
      <protection locked="0"/>
    </xf>
    <xf numFmtId="0" fontId="12" fillId="0" borderId="1" xfId="50" applyFont="1" applyFill="1" applyBorder="1" applyAlignment="1" applyProtection="1">
      <alignment horizontal="center" vertical="center"/>
      <protection locked="0"/>
    </xf>
    <xf numFmtId="0" fontId="4" fillId="0" borderId="0" xfId="50" applyFont="1" applyFill="1" applyAlignment="1" applyProtection="1">
      <alignment vertical="center"/>
      <protection locked="0"/>
    </xf>
    <xf numFmtId="0" fontId="11" fillId="0" borderId="1" xfId="50" applyFont="1" applyFill="1" applyBorder="1" applyAlignment="1" applyProtection="1">
      <alignment horizontal="left" vertical="top" wrapText="1"/>
      <protection locked="0"/>
    </xf>
    <xf numFmtId="0" fontId="11" fillId="0" borderId="4" xfId="50" applyFont="1" applyFill="1" applyBorder="1" applyAlignment="1" applyProtection="1">
      <alignment horizontal="center" vertical="center"/>
      <protection locked="0"/>
    </xf>
    <xf numFmtId="0" fontId="11" fillId="0" borderId="5" xfId="50" applyFont="1" applyFill="1" applyBorder="1" applyAlignment="1" applyProtection="1">
      <alignment horizontal="center" vertical="center"/>
      <protection locked="0"/>
    </xf>
    <xf numFmtId="0" fontId="11" fillId="0" borderId="6" xfId="5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76" fontId="11" fillId="0" borderId="1" xfId="50" applyNumberFormat="1" applyFont="1" applyFill="1" applyBorder="1" applyAlignment="1" applyProtection="1">
      <alignment horizontal="left" vertical="top"/>
      <protection locked="0"/>
    </xf>
    <xf numFmtId="0" fontId="11" fillId="0" borderId="1" xfId="50" applyFont="1" applyFill="1" applyBorder="1" applyAlignment="1" applyProtection="1">
      <alignment horizontal="left" vertical="top"/>
      <protection locked="0"/>
    </xf>
    <xf numFmtId="177" fontId="11" fillId="0" borderId="1" xfId="50" applyNumberFormat="1" applyFont="1" applyFill="1" applyBorder="1" applyAlignment="1" applyProtection="1">
      <alignment horizontal="center" vertical="top"/>
      <protection locked="0"/>
    </xf>
    <xf numFmtId="0" fontId="11" fillId="0" borderId="1" xfId="50" applyFont="1" applyFill="1" applyBorder="1" applyAlignment="1" applyProtection="1">
      <alignment horizontal="center" vertical="top"/>
      <protection locked="0"/>
    </xf>
    <xf numFmtId="0" fontId="11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Alignment="1">
      <alignment vertical="center" wrapText="1"/>
    </xf>
    <xf numFmtId="0" fontId="15" fillId="0" borderId="0" xfId="0" applyFont="1" applyFill="1" applyBorder="1" applyAlignment="1"/>
    <xf numFmtId="0" fontId="11" fillId="0" borderId="0" xfId="51" applyFont="1" applyAlignment="1">
      <alignment horizontal="center" vertical="center"/>
    </xf>
    <xf numFmtId="0" fontId="11" fillId="0" borderId="0" xfId="51" applyAlignment="1">
      <alignment vertical="center"/>
    </xf>
    <xf numFmtId="0" fontId="16" fillId="0" borderId="0" xfId="51" applyFont="1" applyAlignment="1">
      <alignment horizontal="center" vertical="center"/>
    </xf>
    <xf numFmtId="0" fontId="11" fillId="0" borderId="0" xfId="51" applyFont="1" applyAlignment="1">
      <alignment vertical="center"/>
    </xf>
    <xf numFmtId="0" fontId="17" fillId="0" borderId="0" xfId="51" applyFont="1" applyFill="1" applyBorder="1" applyAlignment="1">
      <alignment horizontal="center" vertical="center" wrapText="1"/>
    </xf>
    <xf numFmtId="0" fontId="17" fillId="0" borderId="0" xfId="51" applyFont="1" applyFill="1" applyBorder="1" applyAlignment="1">
      <alignment horizontal="center" vertical="center"/>
    </xf>
    <xf numFmtId="0" fontId="17" fillId="0" borderId="0" xfId="51" applyFont="1" applyAlignment="1">
      <alignment vertical="center" wrapText="1"/>
    </xf>
    <xf numFmtId="0" fontId="18" fillId="0" borderId="0" xfId="51" applyFont="1" applyAlignment="1">
      <alignment horizontal="center" vertical="center"/>
    </xf>
    <xf numFmtId="0" fontId="18" fillId="0" borderId="0" xfId="51" applyFont="1" applyBorder="1" applyAlignment="1">
      <alignment horizontal="center" vertical="center"/>
    </xf>
    <xf numFmtId="0" fontId="11" fillId="0" borderId="0" xfId="51" applyFont="1" applyBorder="1" applyAlignment="1">
      <alignment vertical="center"/>
    </xf>
    <xf numFmtId="0" fontId="19" fillId="0" borderId="0" xfId="51" applyFont="1" applyAlignment="1">
      <alignment horizontal="right"/>
    </xf>
    <xf numFmtId="177" fontId="11" fillId="0" borderId="7" xfId="51" applyNumberFormat="1" applyFont="1" applyBorder="1" applyAlignment="1">
      <alignment horizontal="center"/>
    </xf>
    <xf numFmtId="0" fontId="19" fillId="0" borderId="0" xfId="51" applyFont="1" applyAlignment="1">
      <alignment horizontal="left"/>
    </xf>
    <xf numFmtId="0" fontId="11" fillId="0" borderId="5" xfId="51" applyFont="1" applyBorder="1" applyAlignment="1">
      <alignment horizontal="center"/>
    </xf>
    <xf numFmtId="0" fontId="11" fillId="0" borderId="0" xfId="51" applyFont="1" applyBorder="1" applyAlignment="1"/>
    <xf numFmtId="0" fontId="11" fillId="0" borderId="7" xfId="51" applyFont="1" applyBorder="1" applyAlignment="1">
      <alignment horizontal="center"/>
    </xf>
    <xf numFmtId="0" fontId="11" fillId="0" borderId="7" xfId="51" applyFont="1" applyBorder="1" applyAlignment="1">
      <alignment horizontal="left"/>
    </xf>
    <xf numFmtId="14" fontId="19" fillId="0" borderId="0" xfId="51" applyNumberFormat="1" applyFont="1" applyAlignment="1">
      <alignment horizontal="right"/>
    </xf>
    <xf numFmtId="14" fontId="11" fillId="0" borderId="7" xfId="51" applyNumberFormat="1" applyFont="1" applyBorder="1" applyAlignment="1">
      <alignment horizontal="left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万科城A标门窗清单 2 2" xfId="49"/>
    <cellStyle name="Normal" xfId="50"/>
    <cellStyle name="常规_桂江景裕豪园智能化招标清单(2012.12.10，含编说) " xfId="51"/>
  </cellStyles>
  <tableStyles count="0" defaultTableStyle="TableStyleMedium2"/>
  <colors>
    <mruColors>
      <color rgb="00FFC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8\01-&#36164;&#37329;&#35745;&#21010;\&#21608;&#36164;&#37329;&#35745;&#21010;\&#36164;&#37329;&#35745;&#21010;&#25253;&#34920;-%20&#20013;&#27888;&#24314;&#23433;%202022-11-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4037;&#31243;\2015.08.23&#31181;&#23376;&#20179;&#24211;&#65288;&#34013;&#22270;&#65289;\&#31181;&#23376;&#20179;&#24211;&#26368;&#32456;&#25991;&#20214;2015.08.27\&#35745;&#31639;&#31295;\2015.08.24&#38646;&#26143;&#35745;&#31639;&#31295;-&#31181;&#23376;&#20179;&#2421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表封面"/>
      <sheetName val="1 资金计划"/>
      <sheetName val="2 资金余额表"/>
      <sheetName val="3 付款计划-按供应商"/>
      <sheetName val="sheet2"/>
      <sheetName val="4 付款计划-按项目"/>
      <sheetName val="5应收-已审批完成"/>
      <sheetName val="6应收-已送批待审批"/>
      <sheetName val="7周资金计划执行情况"/>
      <sheetName val="应付款登记表"/>
      <sheetName val="1"/>
      <sheetName val="供应商目录"/>
      <sheetName val="供应商滞纳金"/>
      <sheetName val="备注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钢构计算稿"/>
      <sheetName val="零星计算稿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view="pageBreakPreview" zoomScaleNormal="100" workbookViewId="0">
      <selection activeCell="B8" sqref="B8"/>
    </sheetView>
  </sheetViews>
  <sheetFormatPr defaultColWidth="10.2857142857143" defaultRowHeight="24.95" customHeight="1" outlineLevelCol="3"/>
  <cols>
    <col min="1" max="1" width="18.4285714285714" style="71" customWidth="1"/>
    <col min="2" max="2" width="49.7142857142857" style="72" customWidth="1"/>
    <col min="3" max="3" width="10.2857142857143" style="72"/>
    <col min="4" max="4" width="11.4380952380952" style="72" customWidth="1"/>
    <col min="5" max="16384" width="10.2857142857143" style="72"/>
  </cols>
  <sheetData>
    <row r="1" customHeight="1" spans="1:4">
      <c r="A1" s="73"/>
      <c r="B1" s="74"/>
      <c r="C1" s="74"/>
      <c r="D1" s="74"/>
    </row>
    <row r="2" ht="37" customHeight="1" spans="1:4">
      <c r="A2" s="75" t="s">
        <v>0</v>
      </c>
      <c r="B2" s="75"/>
      <c r="C2" s="75"/>
      <c r="D2" s="75"/>
    </row>
    <row r="3" ht="37" customHeight="1" spans="1:4">
      <c r="A3" s="75"/>
      <c r="B3" s="75"/>
      <c r="C3" s="75"/>
      <c r="D3" s="75"/>
    </row>
    <row r="4" ht="37" customHeight="1" spans="1:4">
      <c r="A4" s="75"/>
      <c r="B4" s="75"/>
      <c r="C4" s="75"/>
      <c r="D4" s="75"/>
    </row>
    <row r="5" ht="29.1" customHeight="1" spans="1:4">
      <c r="A5" s="76"/>
      <c r="B5" s="76"/>
      <c r="C5" s="76"/>
      <c r="D5" s="76"/>
    </row>
    <row r="6" customHeight="1" spans="1:4">
      <c r="A6" s="77"/>
      <c r="B6" s="77"/>
      <c r="C6" s="77"/>
      <c r="D6" s="77"/>
    </row>
    <row r="7" customHeight="1" spans="1:4">
      <c r="A7" s="76" t="s">
        <v>1</v>
      </c>
      <c r="B7" s="76"/>
      <c r="C7" s="76"/>
      <c r="D7" s="76"/>
    </row>
    <row r="8" customHeight="1" spans="1:4">
      <c r="B8" s="74"/>
      <c r="C8" s="74"/>
      <c r="D8" s="74"/>
    </row>
    <row r="9" customHeight="1" spans="1:4">
      <c r="B9" s="74"/>
      <c r="C9" s="74"/>
      <c r="D9" s="74"/>
    </row>
    <row r="10" customHeight="1" spans="1:4">
      <c r="A10" s="78"/>
      <c r="B10" s="74"/>
      <c r="C10" s="74"/>
      <c r="D10" s="74"/>
    </row>
    <row r="11" customHeight="1" spans="1:4">
      <c r="A11" s="78"/>
      <c r="B11" s="74"/>
      <c r="C11" s="74"/>
      <c r="D11" s="74"/>
    </row>
    <row r="12" customHeight="1" spans="1:4">
      <c r="A12" s="78"/>
      <c r="B12" s="74"/>
      <c r="C12" s="74"/>
      <c r="D12" s="74"/>
    </row>
    <row r="13" ht="39.95" customHeight="1" spans="1:4">
      <c r="A13" s="79"/>
      <c r="B13" s="80"/>
      <c r="C13" s="74"/>
      <c r="D13" s="74"/>
    </row>
    <row r="14" ht="32.25" customHeight="1" spans="1:4">
      <c r="A14" s="81" t="s">
        <v>2</v>
      </c>
      <c r="B14" s="82"/>
      <c r="C14" s="83" t="s">
        <v>3</v>
      </c>
      <c r="D14" s="74"/>
    </row>
    <row r="15" ht="32.25" customHeight="1" spans="1:4">
      <c r="A15" s="81" t="s">
        <v>4</v>
      </c>
      <c r="B15" s="84"/>
      <c r="C15" s="84"/>
      <c r="D15" s="74"/>
    </row>
    <row r="16" ht="32.25" customHeight="1" spans="1:4">
      <c r="A16" s="81"/>
      <c r="B16" s="85"/>
      <c r="C16" s="74"/>
      <c r="D16" s="74"/>
    </row>
    <row r="17" ht="33" customHeight="1" spans="1:4">
      <c r="A17" s="81" t="s">
        <v>5</v>
      </c>
      <c r="B17" s="86" t="s">
        <v>6</v>
      </c>
      <c r="C17" s="86"/>
      <c r="D17" s="74"/>
    </row>
    <row r="18" ht="33" customHeight="1" spans="1:4">
      <c r="A18" s="81" t="s">
        <v>7</v>
      </c>
      <c r="B18" s="87"/>
      <c r="C18" s="87"/>
      <c r="D18" s="74"/>
    </row>
    <row r="19" ht="33" customHeight="1" spans="1:4">
      <c r="A19" s="88" t="s">
        <v>8</v>
      </c>
      <c r="B19" s="89"/>
      <c r="C19" s="87"/>
      <c r="D19" s="74"/>
    </row>
  </sheetData>
  <mergeCells count="7">
    <mergeCell ref="A5:D5"/>
    <mergeCell ref="A7:D7"/>
    <mergeCell ref="B15:C15"/>
    <mergeCell ref="B17:C17"/>
    <mergeCell ref="B18:C18"/>
    <mergeCell ref="B19:C19"/>
    <mergeCell ref="A2:D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0" sqref="A10:I10"/>
    </sheetView>
  </sheetViews>
  <sheetFormatPr defaultColWidth="10.3333333333333" defaultRowHeight="14.25"/>
  <cols>
    <col min="1" max="1" width="10.3333333333333" style="62"/>
    <col min="2" max="2" width="7.5047619047619" style="62" customWidth="1"/>
    <col min="3" max="3" width="6.33333333333333" style="62" customWidth="1"/>
    <col min="4" max="4" width="6" style="62" customWidth="1"/>
    <col min="5" max="5" width="6.83809523809524" style="62" customWidth="1"/>
    <col min="6" max="6" width="6.66666666666667" style="62" customWidth="1"/>
    <col min="7" max="7" width="10.3333333333333" style="62"/>
    <col min="8" max="8" width="7" style="62" customWidth="1"/>
    <col min="9" max="9" width="40.2857142857143" style="62" customWidth="1"/>
    <col min="10" max="10" width="10.3333333333333" style="62"/>
    <col min="11" max="11" width="64.1619047619048" style="62" customWidth="1"/>
    <col min="12" max="16384" width="10.3333333333333" style="62"/>
  </cols>
  <sheetData>
    <row r="1" s="62" customFormat="1" ht="40" customHeight="1" spans="1:11">
      <c r="A1" s="63" t="s">
        <v>9</v>
      </c>
      <c r="B1" s="64"/>
      <c r="C1" s="64"/>
      <c r="D1" s="64"/>
      <c r="E1" s="64"/>
      <c r="F1" s="64"/>
      <c r="G1" s="64"/>
      <c r="H1" s="64"/>
      <c r="I1" s="64"/>
    </row>
    <row r="2" s="62" customFormat="1" ht="30" customHeight="1" spans="1:11">
      <c r="A2" s="65" t="s">
        <v>10</v>
      </c>
      <c r="B2" s="65"/>
      <c r="C2" s="65"/>
      <c r="D2" s="65"/>
      <c r="E2" s="65"/>
      <c r="F2" s="65"/>
      <c r="G2" s="65"/>
      <c r="H2" s="65"/>
      <c r="I2" s="65"/>
    </row>
    <row r="3" s="62" customFormat="1" ht="18" customHeight="1" spans="1:11">
      <c r="A3" s="66"/>
      <c r="B3" s="66"/>
      <c r="C3" s="66"/>
      <c r="D3" s="66"/>
      <c r="E3" s="66"/>
      <c r="F3" s="66"/>
      <c r="G3" s="66"/>
      <c r="H3" s="66"/>
      <c r="I3" s="66"/>
    </row>
    <row r="4" s="62" customFormat="1" ht="30" customHeight="1" spans="1:11">
      <c r="A4" s="66" t="s">
        <v>11</v>
      </c>
      <c r="B4" s="66"/>
      <c r="C4" s="66"/>
      <c r="D4" s="66"/>
      <c r="E4" s="66"/>
      <c r="F4" s="66"/>
      <c r="G4" s="66"/>
      <c r="H4" s="66"/>
      <c r="I4" s="66"/>
    </row>
    <row r="5" s="62" customFormat="1" ht="64" customHeight="1" spans="1:11">
      <c r="A5" s="67" t="s">
        <v>12</v>
      </c>
      <c r="B5" s="67"/>
      <c r="C5" s="67"/>
      <c r="D5" s="67"/>
      <c r="E5" s="67"/>
      <c r="F5" s="67"/>
      <c r="G5" s="67"/>
      <c r="H5" s="67"/>
      <c r="I5" s="67"/>
    </row>
    <row r="6" s="62" customFormat="1" ht="44" customHeight="1" spans="1:11">
      <c r="A6" s="67" t="s">
        <v>13</v>
      </c>
      <c r="B6" s="67"/>
      <c r="C6" s="67"/>
      <c r="D6" s="67"/>
      <c r="E6" s="67"/>
      <c r="F6" s="67"/>
      <c r="G6" s="67"/>
      <c r="H6" s="67"/>
      <c r="I6" s="67"/>
    </row>
    <row r="7" s="62" customFormat="1" ht="15" customHeight="1" spans="1:11">
      <c r="A7" s="66"/>
      <c r="B7" s="66"/>
      <c r="C7" s="66"/>
      <c r="D7" s="66"/>
      <c r="E7" s="66"/>
      <c r="F7" s="66"/>
      <c r="G7" s="66"/>
      <c r="H7" s="66"/>
      <c r="I7" s="66"/>
    </row>
    <row r="8" s="62" customFormat="1" ht="30" customHeight="1" spans="1:11">
      <c r="A8" s="65" t="s">
        <v>14</v>
      </c>
      <c r="B8" s="65"/>
      <c r="C8" s="65"/>
      <c r="D8" s="65"/>
      <c r="E8" s="65"/>
      <c r="F8" s="65"/>
      <c r="G8" s="65"/>
      <c r="H8" s="65"/>
      <c r="I8" s="65"/>
    </row>
    <row r="9" s="62" customFormat="1" ht="23" customHeight="1" spans="1:11">
      <c r="A9" s="67" t="s">
        <v>15</v>
      </c>
      <c r="B9" s="67"/>
      <c r="C9" s="67"/>
      <c r="D9" s="67"/>
      <c r="E9" s="67"/>
      <c r="F9" s="67"/>
      <c r="G9" s="67"/>
      <c r="H9" s="67"/>
      <c r="I9" s="67"/>
      <c r="K9" s="68"/>
    </row>
    <row r="10" s="62" customFormat="1" ht="49" customHeight="1" spans="1:11">
      <c r="A10" s="67" t="s">
        <v>16</v>
      </c>
      <c r="B10" s="67"/>
      <c r="C10" s="67"/>
      <c r="D10" s="67"/>
      <c r="E10" s="67"/>
      <c r="F10" s="67"/>
      <c r="G10" s="67"/>
      <c r="H10" s="67"/>
      <c r="I10" s="67"/>
      <c r="K10" s="68"/>
    </row>
    <row r="11" s="62" customFormat="1" ht="30" customHeight="1" spans="1:11">
      <c r="A11" s="67" t="s">
        <v>17</v>
      </c>
      <c r="B11" s="67"/>
      <c r="C11" s="67"/>
      <c r="D11" s="67"/>
      <c r="E11" s="67"/>
      <c r="F11" s="67"/>
      <c r="G11" s="67"/>
      <c r="H11" s="67"/>
      <c r="I11" s="67"/>
      <c r="K11" s="62">
        <v>1</v>
      </c>
    </row>
    <row r="12" s="62" customFormat="1" ht="40" customHeight="1" spans="1:11">
      <c r="A12" s="69" t="s">
        <v>18</v>
      </c>
      <c r="B12" s="69"/>
      <c r="C12" s="69"/>
      <c r="D12" s="69"/>
      <c r="E12" s="69"/>
      <c r="F12" s="69"/>
      <c r="G12" s="69"/>
      <c r="H12" s="69"/>
      <c r="I12" s="69"/>
    </row>
    <row r="13" s="62" customFormat="1" ht="49" customHeight="1" spans="1:11">
      <c r="A13" s="69" t="s">
        <v>19</v>
      </c>
      <c r="B13" s="69"/>
      <c r="C13" s="69"/>
      <c r="D13" s="69"/>
      <c r="E13" s="69"/>
      <c r="F13" s="69"/>
      <c r="G13" s="69"/>
      <c r="H13" s="69"/>
      <c r="I13" s="69"/>
    </row>
    <row r="14" s="62" customFormat="1" ht="27" customHeight="1" spans="1:11">
      <c r="A14" s="69" t="s">
        <v>20</v>
      </c>
      <c r="B14" s="69"/>
      <c r="C14" s="69"/>
      <c r="D14" s="69"/>
      <c r="E14" s="69"/>
      <c r="F14" s="69"/>
      <c r="G14" s="69"/>
      <c r="H14" s="69"/>
      <c r="I14" s="69"/>
      <c r="J14" s="70"/>
    </row>
    <row r="15" s="62" customFormat="1" ht="45" customHeight="1" spans="1:11">
      <c r="A15" s="69" t="s">
        <v>21</v>
      </c>
      <c r="B15" s="69"/>
      <c r="C15" s="69"/>
      <c r="D15" s="69"/>
      <c r="E15" s="69"/>
      <c r="F15" s="69"/>
      <c r="G15" s="69"/>
      <c r="H15" s="69"/>
      <c r="I15" s="69"/>
    </row>
    <row r="16" s="62" customFormat="1" ht="30" customHeight="1" spans="1:11">
      <c r="A16" s="67" t="s">
        <v>22</v>
      </c>
      <c r="B16" s="67"/>
      <c r="C16" s="67"/>
      <c r="D16" s="67"/>
      <c r="E16" s="67"/>
      <c r="F16" s="67"/>
      <c r="G16" s="67"/>
      <c r="H16" s="67"/>
      <c r="I16" s="67"/>
      <c r="K16" s="62">
        <v>1</v>
      </c>
    </row>
    <row r="17" s="62" customFormat="1" ht="27" customHeight="1" spans="1:10">
      <c r="A17" s="69" t="s">
        <v>23</v>
      </c>
      <c r="B17" s="69"/>
      <c r="C17" s="69"/>
      <c r="D17" s="69"/>
      <c r="E17" s="69"/>
      <c r="F17" s="69"/>
      <c r="G17" s="69"/>
      <c r="H17" s="69"/>
      <c r="I17" s="69"/>
      <c r="J17" s="70"/>
    </row>
    <row r="18" s="62" customFormat="1" ht="27" customHeight="1" spans="1:10">
      <c r="A18" s="69"/>
      <c r="B18" s="69"/>
      <c r="C18" s="69"/>
      <c r="D18" s="69"/>
      <c r="E18" s="69"/>
      <c r="F18" s="69"/>
      <c r="G18" s="69"/>
      <c r="H18" s="69"/>
      <c r="I18" s="69"/>
      <c r="J18" s="70"/>
    </row>
    <row r="19" s="62" customFormat="1" ht="27" customHeight="1" spans="1:10">
      <c r="A19" s="69"/>
      <c r="B19" s="69"/>
      <c r="C19" s="69"/>
      <c r="D19" s="69"/>
      <c r="E19" s="69"/>
      <c r="F19" s="69"/>
      <c r="G19" s="69"/>
      <c r="H19" s="69"/>
      <c r="I19" s="69"/>
      <c r="J19" s="70"/>
    </row>
    <row r="20" s="62" customFormat="1" ht="27" customHeight="1" spans="1:10">
      <c r="A20" s="69"/>
      <c r="B20" s="69"/>
      <c r="C20" s="69"/>
      <c r="D20" s="69"/>
      <c r="E20" s="69"/>
      <c r="F20" s="69"/>
      <c r="G20" s="69"/>
      <c r="H20" s="69"/>
      <c r="I20" s="69"/>
      <c r="J20" s="70"/>
    </row>
    <row r="21" s="62" customFormat="1" ht="27" customHeight="1" spans="1:10">
      <c r="A21" s="69"/>
      <c r="B21" s="69"/>
      <c r="C21" s="69"/>
      <c r="D21" s="69"/>
      <c r="E21" s="69"/>
      <c r="F21" s="69"/>
      <c r="G21" s="69"/>
      <c r="H21" s="69"/>
      <c r="I21" s="69"/>
      <c r="J21" s="70"/>
    </row>
    <row r="22" s="62" customFormat="1" ht="27" customHeight="1" spans="1:10">
      <c r="A22" s="69"/>
      <c r="B22" s="69"/>
      <c r="C22" s="69"/>
      <c r="D22" s="69"/>
      <c r="E22" s="69"/>
      <c r="F22" s="69"/>
      <c r="G22" s="69"/>
      <c r="H22" s="69"/>
      <c r="I22" s="69"/>
      <c r="J22" s="70"/>
    </row>
    <row r="23" s="62" customFormat="1" ht="27" customHeight="1" spans="1:10">
      <c r="A23" s="69"/>
      <c r="B23" s="69"/>
      <c r="C23" s="69"/>
      <c r="D23" s="69"/>
      <c r="E23" s="69"/>
      <c r="F23" s="69"/>
      <c r="G23" s="69"/>
      <c r="H23" s="69"/>
      <c r="I23" s="69"/>
      <c r="J23" s="70"/>
    </row>
  </sheetData>
  <mergeCells count="22">
    <mergeCell ref="A1:I1"/>
    <mergeCell ref="A2:I2"/>
    <mergeCell ref="A4:I4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</mergeCells>
  <printOptions horizontalCentered="1"/>
  <pageMargins left="0.590277777777778" right="0.393055555555556" top="0.984027777777778" bottom="0.984027777777778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outlinePr summaryBelow="0"/>
    <pageSetUpPr fitToPage="1"/>
  </sheetPr>
  <dimension ref="A1:XFD57"/>
  <sheetViews>
    <sheetView showGridLines="0" tabSelected="1" view="pageBreakPreview" zoomScaleNormal="100" workbookViewId="0">
      <pane ySplit="4" topLeftCell="A52" activePane="bottomLeft" state="frozen"/>
      <selection/>
      <selection pane="bottomLeft" activeCell="A57" sqref="A57:Q57"/>
    </sheetView>
  </sheetViews>
  <sheetFormatPr defaultColWidth="9" defaultRowHeight="12"/>
  <cols>
    <col min="1" max="1" width="6.28571428571429" style="3" customWidth="1"/>
    <col min="2" max="2" width="38" style="7" customWidth="1"/>
    <col min="3" max="3" width="43.6952380952381" style="7" customWidth="1"/>
    <col min="4" max="4" width="26.7142857142857" style="7" customWidth="1"/>
    <col min="5" max="5" width="7" style="3" customWidth="1"/>
    <col min="6" max="6" width="15.5047619047619" style="8" customWidth="1"/>
    <col min="7" max="9" width="12.8571428571429" style="8" customWidth="1" outlineLevel="1"/>
    <col min="10" max="12" width="10.7142857142857" style="8" customWidth="1"/>
    <col min="13" max="13" width="15.4285714285714" style="8" customWidth="1"/>
    <col min="14" max="14" width="13.8571428571429" style="8" customWidth="1"/>
    <col min="15" max="16" width="18.3142857142857" style="9" customWidth="1"/>
    <col min="17" max="17" width="24.4285714285714" style="7" customWidth="1"/>
    <col min="18" max="18" width="28.2571428571429" style="10" customWidth="1"/>
    <col min="19" max="16370" width="9" style="3"/>
    <col min="16371" max="16384" width="9" style="11"/>
  </cols>
  <sheetData>
    <row r="1" ht="36" customHeight="1" spans="1:18 16371:16371">
      <c r="A1" s="12" t="s">
        <v>24</v>
      </c>
      <c r="B1" s="12"/>
      <c r="C1" s="12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4"/>
      <c r="P1" s="14"/>
      <c r="Q1" s="12"/>
    </row>
    <row r="2" s="1" customFormat="1" ht="30" customHeight="1" spans="1:18 16371:16371">
      <c r="A2" s="15" t="s">
        <v>25</v>
      </c>
      <c r="B2" s="16"/>
      <c r="C2" s="16"/>
      <c r="D2" s="16"/>
      <c r="E2" s="15"/>
      <c r="F2" s="17"/>
      <c r="G2" s="17"/>
      <c r="H2" s="17"/>
      <c r="I2" s="17"/>
      <c r="J2" s="17"/>
      <c r="K2" s="17"/>
      <c r="L2" s="17"/>
      <c r="M2" s="17"/>
      <c r="N2" s="17"/>
      <c r="O2" s="18"/>
      <c r="P2" s="18"/>
      <c r="Q2" s="16"/>
    </row>
    <row r="3" s="1" customFormat="1" ht="30" customHeight="1" spans="1:18 16371:16371">
      <c r="A3" s="19" t="s">
        <v>26</v>
      </c>
      <c r="B3" s="19" t="s">
        <v>27</v>
      </c>
      <c r="C3" s="19" t="s">
        <v>28</v>
      </c>
      <c r="D3" s="19" t="s">
        <v>29</v>
      </c>
      <c r="E3" s="19" t="s">
        <v>30</v>
      </c>
      <c r="F3" s="20" t="s">
        <v>31</v>
      </c>
      <c r="G3" s="20" t="s">
        <v>32</v>
      </c>
      <c r="H3" s="20" t="s">
        <v>33</v>
      </c>
      <c r="I3" s="20" t="s">
        <v>34</v>
      </c>
      <c r="J3" s="20" t="s">
        <v>35</v>
      </c>
      <c r="K3" s="21" t="s">
        <v>36</v>
      </c>
      <c r="L3" s="21" t="s">
        <v>37</v>
      </c>
      <c r="M3" s="20" t="s">
        <v>38</v>
      </c>
      <c r="N3" s="20" t="s">
        <v>39</v>
      </c>
      <c r="O3" s="22" t="s">
        <v>40</v>
      </c>
      <c r="P3" s="23" t="s">
        <v>41</v>
      </c>
      <c r="Q3" s="19" t="s">
        <v>42</v>
      </c>
    </row>
    <row r="4" s="2" customFormat="1" ht="60" customHeight="1" spans="1:18 16371:16371">
      <c r="A4" s="19"/>
      <c r="B4" s="19"/>
      <c r="C4" s="19"/>
      <c r="D4" s="19"/>
      <c r="E4" s="19"/>
      <c r="F4" s="20"/>
      <c r="G4" s="20"/>
      <c r="H4" s="20"/>
      <c r="I4" s="20"/>
      <c r="J4" s="20"/>
      <c r="K4" s="24"/>
      <c r="L4" s="24"/>
      <c r="M4" s="20"/>
      <c r="N4" s="20"/>
      <c r="O4" s="22"/>
      <c r="P4" s="25"/>
      <c r="Q4" s="19"/>
      <c r="R4" s="4"/>
    </row>
    <row r="5" s="2" customFormat="1" ht="39" customHeight="1" spans="1:18 16371:16371">
      <c r="A5" s="26" t="s">
        <v>43</v>
      </c>
      <c r="B5" s="27" t="s">
        <v>44</v>
      </c>
      <c r="C5" s="28"/>
      <c r="D5" s="29"/>
      <c r="E5" s="19"/>
      <c r="F5" s="20"/>
      <c r="G5" s="20"/>
      <c r="H5" s="20"/>
      <c r="I5" s="20"/>
      <c r="J5" s="20"/>
      <c r="K5" s="20"/>
      <c r="L5" s="20"/>
      <c r="M5" s="20"/>
      <c r="N5" s="20"/>
      <c r="O5" s="22"/>
      <c r="P5" s="22"/>
      <c r="Q5" s="19"/>
      <c r="R5" s="4"/>
    </row>
    <row r="6" s="3" customFormat="1" ht="162" customHeight="1" spans="1:18 16371:16371">
      <c r="A6" s="26">
        <v>1</v>
      </c>
      <c r="B6" s="26" t="s">
        <v>45</v>
      </c>
      <c r="C6" s="30" t="s">
        <v>46</v>
      </c>
      <c r="D6" s="26" t="s">
        <v>47</v>
      </c>
      <c r="E6" s="26" t="s">
        <v>48</v>
      </c>
      <c r="F6" s="31">
        <f>SUM(G6:I6)</f>
        <v>630.69</v>
      </c>
      <c r="G6" s="31">
        <f>46.85+328.98</f>
        <v>375.83</v>
      </c>
      <c r="H6" s="31">
        <f>87.89+15.4+104.97+46.6</f>
        <v>254.86</v>
      </c>
      <c r="I6" s="31"/>
      <c r="J6" s="31"/>
      <c r="K6" s="31"/>
      <c r="L6" s="31"/>
      <c r="M6" s="31"/>
      <c r="N6" s="31"/>
      <c r="O6" s="32"/>
      <c r="P6" s="32" t="s">
        <v>49</v>
      </c>
      <c r="Q6" s="26" t="s">
        <v>50</v>
      </c>
      <c r="R6" s="10"/>
    </row>
    <row r="7" s="3" customFormat="1" ht="74" customHeight="1" spans="1:18 16371:16371">
      <c r="A7" s="26">
        <v>2</v>
      </c>
      <c r="B7" s="26" t="s">
        <v>51</v>
      </c>
      <c r="C7" s="33" t="s">
        <v>52</v>
      </c>
      <c r="D7" s="26" t="s">
        <v>47</v>
      </c>
      <c r="E7" s="26" t="s">
        <v>48</v>
      </c>
      <c r="F7" s="31">
        <f t="shared" ref="F7:F52" si="0">SUM(G7:I7)</f>
        <v>36.8</v>
      </c>
      <c r="G7" s="31"/>
      <c r="H7" s="31">
        <v>36.8</v>
      </c>
      <c r="I7" s="31"/>
      <c r="J7" s="31"/>
      <c r="K7" s="31"/>
      <c r="L7" s="31"/>
      <c r="M7" s="31"/>
      <c r="N7" s="31"/>
      <c r="O7" s="32"/>
      <c r="P7" s="32" t="s">
        <v>53</v>
      </c>
      <c r="Q7" s="26" t="s">
        <v>54</v>
      </c>
      <c r="R7" s="10" t="s">
        <v>55</v>
      </c>
    </row>
    <row r="8" s="3" customFormat="1" ht="180" customHeight="1" spans="1:18 16371:16371">
      <c r="A8" s="26">
        <v>3</v>
      </c>
      <c r="B8" s="34" t="s">
        <v>56</v>
      </c>
      <c r="C8" s="35" t="s">
        <v>57</v>
      </c>
      <c r="D8" s="26" t="s">
        <v>47</v>
      </c>
      <c r="E8" s="26" t="s">
        <v>48</v>
      </c>
      <c r="F8" s="31">
        <f t="shared" si="0"/>
        <v>595.05</v>
      </c>
      <c r="G8" s="31">
        <f>88.93+42.58+255.42</f>
        <v>386.93</v>
      </c>
      <c r="H8" s="31">
        <f>17.4+65.28+125.44</f>
        <v>208.12</v>
      </c>
      <c r="I8" s="31"/>
      <c r="J8" s="31"/>
      <c r="K8" s="31"/>
      <c r="L8" s="31"/>
      <c r="M8" s="31"/>
      <c r="N8" s="31"/>
      <c r="O8" s="32"/>
      <c r="P8" s="32" t="s">
        <v>49</v>
      </c>
      <c r="Q8" s="26" t="s">
        <v>54</v>
      </c>
      <c r="R8" s="10" t="s">
        <v>58</v>
      </c>
    </row>
    <row r="9" s="3" customFormat="1" ht="126" customHeight="1" spans="1:18 16371:16371">
      <c r="A9" s="26">
        <v>4</v>
      </c>
      <c r="B9" s="26" t="s">
        <v>59</v>
      </c>
      <c r="C9" s="36" t="s">
        <v>60</v>
      </c>
      <c r="D9" s="26" t="s">
        <v>61</v>
      </c>
      <c r="E9" s="26" t="s">
        <v>48</v>
      </c>
      <c r="F9" s="31">
        <f t="shared" si="0"/>
        <v>184.77</v>
      </c>
      <c r="G9" s="31"/>
      <c r="H9" s="31">
        <v>184.77</v>
      </c>
      <c r="I9" s="31"/>
      <c r="J9" s="31"/>
      <c r="K9" s="31"/>
      <c r="L9" s="31"/>
      <c r="M9" s="31"/>
      <c r="N9" s="31"/>
      <c r="O9" s="32"/>
      <c r="P9" s="32" t="s">
        <v>49</v>
      </c>
      <c r="Q9" s="26" t="s">
        <v>54</v>
      </c>
      <c r="R9" s="10"/>
    </row>
    <row r="10" s="3" customFormat="1" ht="206" customHeight="1" spans="1:18 16371:16371">
      <c r="A10" s="26">
        <v>5</v>
      </c>
      <c r="B10" s="26" t="s">
        <v>62</v>
      </c>
      <c r="C10" s="37" t="s">
        <v>63</v>
      </c>
      <c r="D10" s="26" t="s">
        <v>61</v>
      </c>
      <c r="E10" s="26" t="s">
        <v>48</v>
      </c>
      <c r="F10" s="31">
        <f t="shared" si="0"/>
        <v>183.55</v>
      </c>
      <c r="G10" s="31"/>
      <c r="H10" s="31">
        <v>183.55</v>
      </c>
      <c r="I10" s="31"/>
      <c r="J10" s="31"/>
      <c r="K10" s="31"/>
      <c r="L10" s="31"/>
      <c r="M10" s="31"/>
      <c r="N10" s="31"/>
      <c r="O10" s="32"/>
      <c r="P10" s="32" t="s">
        <v>49</v>
      </c>
      <c r="Q10" s="26" t="s">
        <v>54</v>
      </c>
      <c r="R10" s="10"/>
    </row>
    <row r="11" s="3" customFormat="1" ht="187" customHeight="1" spans="1:18 16371:16371">
      <c r="A11" s="26">
        <v>6</v>
      </c>
      <c r="B11" s="26" t="s">
        <v>64</v>
      </c>
      <c r="C11" s="37" t="s">
        <v>65</v>
      </c>
      <c r="D11" s="26" t="s">
        <v>61</v>
      </c>
      <c r="E11" s="26" t="s">
        <v>48</v>
      </c>
      <c r="F11" s="31">
        <f t="shared" si="0"/>
        <v>28</v>
      </c>
      <c r="G11" s="31"/>
      <c r="H11" s="31">
        <v>28</v>
      </c>
      <c r="I11" s="31"/>
      <c r="J11" s="31"/>
      <c r="K11" s="31"/>
      <c r="L11" s="31"/>
      <c r="M11" s="31"/>
      <c r="N11" s="31"/>
      <c r="O11" s="32"/>
      <c r="P11" s="32" t="s">
        <v>49</v>
      </c>
      <c r="Q11" s="26" t="s">
        <v>54</v>
      </c>
      <c r="R11" s="10"/>
    </row>
    <row r="12" s="3" customFormat="1" ht="167" customHeight="1" spans="1:18 16371:16371">
      <c r="A12" s="26">
        <v>7</v>
      </c>
      <c r="B12" s="26" t="s">
        <v>66</v>
      </c>
      <c r="C12" s="36" t="s">
        <v>67</v>
      </c>
      <c r="D12" s="26" t="s">
        <v>61</v>
      </c>
      <c r="E12" s="26" t="s">
        <v>48</v>
      </c>
      <c r="F12" s="31">
        <f t="shared" si="0"/>
        <v>1423.05</v>
      </c>
      <c r="G12" s="31">
        <f>1308.36+114.69</f>
        <v>1423.05</v>
      </c>
      <c r="H12" s="31"/>
      <c r="I12" s="31"/>
      <c r="J12" s="31"/>
      <c r="K12" s="31"/>
      <c r="L12" s="31"/>
      <c r="M12" s="31"/>
      <c r="N12" s="31"/>
      <c r="O12" s="32"/>
      <c r="P12" s="32" t="s">
        <v>49</v>
      </c>
      <c r="Q12" s="26" t="s">
        <v>54</v>
      </c>
      <c r="R12" s="10"/>
    </row>
    <row r="13" s="3" customFormat="1" ht="184" customHeight="1" spans="1:18 16371:16371">
      <c r="A13" s="26">
        <v>8</v>
      </c>
      <c r="B13" s="26" t="s">
        <v>68</v>
      </c>
      <c r="C13" s="35" t="s">
        <v>69</v>
      </c>
      <c r="D13" s="26" t="s">
        <v>61</v>
      </c>
      <c r="E13" s="26" t="s">
        <v>48</v>
      </c>
      <c r="F13" s="31">
        <f t="shared" si="0"/>
        <v>233.35</v>
      </c>
      <c r="G13" s="31">
        <f>26-8.65+190+26</f>
        <v>233.35</v>
      </c>
      <c r="H13" s="31"/>
      <c r="I13" s="31"/>
      <c r="J13" s="31"/>
      <c r="K13" s="31"/>
      <c r="L13" s="31"/>
      <c r="M13" s="31"/>
      <c r="N13" s="31"/>
      <c r="O13" s="32"/>
      <c r="P13" s="32" t="s">
        <v>49</v>
      </c>
      <c r="Q13" s="26" t="s">
        <v>54</v>
      </c>
      <c r="R13" s="10"/>
    </row>
    <row r="14" s="3" customFormat="1" ht="161" customHeight="1" spans="1:18 16371:16371">
      <c r="A14" s="26">
        <v>9</v>
      </c>
      <c r="B14" s="26" t="s">
        <v>70</v>
      </c>
      <c r="C14" s="36" t="s">
        <v>67</v>
      </c>
      <c r="D14" s="26" t="s">
        <v>61</v>
      </c>
      <c r="E14" s="26" t="s">
        <v>48</v>
      </c>
      <c r="F14" s="31">
        <f t="shared" si="0"/>
        <v>8.65</v>
      </c>
      <c r="G14" s="31">
        <v>8.65</v>
      </c>
      <c r="H14" s="31"/>
      <c r="I14" s="31"/>
      <c r="J14" s="31"/>
      <c r="K14" s="31"/>
      <c r="L14" s="31"/>
      <c r="M14" s="31"/>
      <c r="N14" s="31"/>
      <c r="O14" s="32"/>
      <c r="P14" s="32" t="s">
        <v>53</v>
      </c>
      <c r="Q14" s="26" t="s">
        <v>71</v>
      </c>
      <c r="R14" s="10" t="s">
        <v>72</v>
      </c>
    </row>
    <row r="15" s="3" customFormat="1" ht="161" customHeight="1" spans="1:18 16371:16371">
      <c r="A15" s="26">
        <v>10</v>
      </c>
      <c r="B15" s="26" t="s">
        <v>73</v>
      </c>
      <c r="C15" s="36" t="s">
        <v>74</v>
      </c>
      <c r="D15" s="26" t="s">
        <v>61</v>
      </c>
      <c r="E15" s="26" t="s">
        <v>48</v>
      </c>
      <c r="F15" s="31">
        <f t="shared" si="0"/>
        <v>29.93</v>
      </c>
      <c r="G15" s="31">
        <f>3.48+3.65+22.8</f>
        <v>29.93</v>
      </c>
      <c r="H15" s="31"/>
      <c r="I15" s="31"/>
      <c r="J15" s="31"/>
      <c r="K15" s="31"/>
      <c r="L15" s="31"/>
      <c r="M15" s="31"/>
      <c r="N15" s="31"/>
      <c r="O15" s="32"/>
      <c r="P15" s="32" t="s">
        <v>49</v>
      </c>
      <c r="Q15" s="26" t="s">
        <v>54</v>
      </c>
      <c r="R15" s="10"/>
      <c r="XEQ15" s="11"/>
    </row>
    <row r="16" s="3" customFormat="1" ht="158" customHeight="1" spans="1:18 16371:16371">
      <c r="A16" s="26">
        <v>11</v>
      </c>
      <c r="B16" s="26" t="s">
        <v>75</v>
      </c>
      <c r="C16" s="36" t="s">
        <v>76</v>
      </c>
      <c r="D16" s="26" t="s">
        <v>61</v>
      </c>
      <c r="E16" s="26" t="s">
        <v>48</v>
      </c>
      <c r="F16" s="31">
        <f t="shared" si="0"/>
        <v>5.25</v>
      </c>
      <c r="G16" s="31">
        <f>5.25</f>
        <v>5.25</v>
      </c>
      <c r="H16" s="31"/>
      <c r="I16" s="31"/>
      <c r="J16" s="31"/>
      <c r="K16" s="31"/>
      <c r="L16" s="31"/>
      <c r="M16" s="31"/>
      <c r="N16" s="31"/>
      <c r="O16" s="32"/>
      <c r="P16" s="32" t="s">
        <v>49</v>
      </c>
      <c r="Q16" s="26" t="s">
        <v>54</v>
      </c>
      <c r="R16" s="10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11"/>
    </row>
    <row r="17" s="3" customFormat="1" ht="158" customHeight="1" spans="1:18 16371:16384">
      <c r="A17" s="26">
        <v>12</v>
      </c>
      <c r="B17" s="26" t="s">
        <v>77</v>
      </c>
      <c r="C17" s="36" t="s">
        <v>78</v>
      </c>
      <c r="D17" s="26" t="s">
        <v>61</v>
      </c>
      <c r="E17" s="26" t="s">
        <v>48</v>
      </c>
      <c r="F17" s="31">
        <f t="shared" si="0"/>
        <v>50.5</v>
      </c>
      <c r="G17" s="31"/>
      <c r="H17" s="31"/>
      <c r="I17" s="31">
        <v>50.5</v>
      </c>
      <c r="J17" s="31"/>
      <c r="K17" s="31"/>
      <c r="L17" s="31"/>
      <c r="M17" s="31"/>
      <c r="N17" s="31"/>
      <c r="O17" s="32"/>
      <c r="P17" s="32" t="s">
        <v>53</v>
      </c>
      <c r="Q17" s="26" t="s">
        <v>54</v>
      </c>
      <c r="R17" s="10" t="s">
        <v>79</v>
      </c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11"/>
      <c r="XER17" s="11"/>
      <c r="XES17" s="11"/>
      <c r="XET17" s="11"/>
      <c r="XEU17" s="11"/>
      <c r="XEV17" s="11"/>
      <c r="XEW17" s="11"/>
      <c r="XEX17" s="11"/>
      <c r="XEY17" s="11"/>
      <c r="XEZ17" s="11"/>
      <c r="XFA17" s="11"/>
      <c r="XFB17" s="11"/>
      <c r="XFC17" s="11"/>
      <c r="XFD17" s="11"/>
    </row>
    <row r="18" s="3" customFormat="1" ht="83" customHeight="1" spans="1:18 16371:16384">
      <c r="A18" s="26">
        <v>13</v>
      </c>
      <c r="B18" s="26" t="s">
        <v>80</v>
      </c>
      <c r="C18" s="36" t="s">
        <v>81</v>
      </c>
      <c r="D18" s="26" t="s">
        <v>82</v>
      </c>
      <c r="E18" s="26" t="s">
        <v>48</v>
      </c>
      <c r="F18" s="31">
        <f t="shared" si="0"/>
        <v>11.5</v>
      </c>
      <c r="G18" s="31">
        <v>11.5</v>
      </c>
      <c r="H18" s="31"/>
      <c r="I18" s="31"/>
      <c r="J18" s="31"/>
      <c r="K18" s="31"/>
      <c r="L18" s="31"/>
      <c r="M18" s="31"/>
      <c r="N18" s="31"/>
      <c r="O18" s="32"/>
      <c r="P18" s="32" t="s">
        <v>49</v>
      </c>
      <c r="Q18" s="26" t="s">
        <v>83</v>
      </c>
      <c r="R18" s="10" t="s">
        <v>84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11"/>
      <c r="XER18" s="11"/>
      <c r="XES18" s="11"/>
      <c r="XET18" s="11"/>
      <c r="XEU18" s="11"/>
      <c r="XEV18" s="11"/>
      <c r="XEW18" s="11"/>
      <c r="XEX18" s="11"/>
      <c r="XEY18" s="11"/>
      <c r="XEZ18" s="11"/>
      <c r="XFA18" s="11"/>
      <c r="XFB18" s="11"/>
      <c r="XFC18" s="11"/>
      <c r="XFD18" s="11"/>
    </row>
    <row r="19" s="3" customFormat="1" ht="126" customHeight="1" spans="1:18 16371:16384">
      <c r="A19" s="26">
        <v>14</v>
      </c>
      <c r="B19" s="26" t="s">
        <v>85</v>
      </c>
      <c r="C19" s="36" t="s">
        <v>86</v>
      </c>
      <c r="D19" s="26" t="s">
        <v>87</v>
      </c>
      <c r="E19" s="26" t="s">
        <v>48</v>
      </c>
      <c r="F19" s="31">
        <f t="shared" si="0"/>
        <v>24.5</v>
      </c>
      <c r="G19" s="31">
        <v>6</v>
      </c>
      <c r="H19" s="31">
        <f>18.5</f>
        <v>18.5</v>
      </c>
      <c r="I19" s="31"/>
      <c r="J19" s="31"/>
      <c r="K19" s="31"/>
      <c r="L19" s="31"/>
      <c r="M19" s="31"/>
      <c r="N19" s="31"/>
      <c r="O19" s="32"/>
      <c r="P19" s="32" t="s">
        <v>49</v>
      </c>
      <c r="Q19" s="26" t="s">
        <v>54</v>
      </c>
      <c r="R19" s="10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11"/>
    </row>
    <row r="20" s="3" customFormat="1" ht="204" customHeight="1" spans="1:18 16371:16384">
      <c r="A20" s="26">
        <v>15</v>
      </c>
      <c r="B20" s="26" t="s">
        <v>88</v>
      </c>
      <c r="C20" s="36" t="s">
        <v>89</v>
      </c>
      <c r="D20" s="26" t="s">
        <v>90</v>
      </c>
      <c r="E20" s="26" t="s">
        <v>48</v>
      </c>
      <c r="F20" s="31">
        <f t="shared" si="0"/>
        <v>26</v>
      </c>
      <c r="G20" s="31">
        <v>12.4</v>
      </c>
      <c r="H20" s="31">
        <v>13.6</v>
      </c>
      <c r="I20" s="31"/>
      <c r="J20" s="31"/>
      <c r="K20" s="31"/>
      <c r="L20" s="31"/>
      <c r="M20" s="31"/>
      <c r="N20" s="31"/>
      <c r="O20" s="32"/>
      <c r="P20" s="32" t="s">
        <v>49</v>
      </c>
      <c r="Q20" s="26" t="s">
        <v>91</v>
      </c>
      <c r="R20" s="10"/>
    </row>
    <row r="21" s="3" customFormat="1" ht="111" customHeight="1" spans="1:18 16371:16384">
      <c r="A21" s="26">
        <v>16</v>
      </c>
      <c r="B21" s="26" t="s">
        <v>92</v>
      </c>
      <c r="C21" s="38" t="s">
        <v>93</v>
      </c>
      <c r="D21" s="26" t="s">
        <v>94</v>
      </c>
      <c r="E21" s="26" t="s">
        <v>95</v>
      </c>
      <c r="F21" s="31">
        <f t="shared" si="0"/>
        <v>13.5</v>
      </c>
      <c r="G21" s="31"/>
      <c r="H21" s="31">
        <v>13.5</v>
      </c>
      <c r="I21" s="31"/>
      <c r="J21" s="31"/>
      <c r="K21" s="31"/>
      <c r="L21" s="31"/>
      <c r="M21" s="31"/>
      <c r="N21" s="31"/>
      <c r="O21" s="32"/>
      <c r="P21" s="32" t="s">
        <v>49</v>
      </c>
      <c r="Q21" s="26" t="s">
        <v>96</v>
      </c>
      <c r="R21" s="10"/>
    </row>
    <row r="22" s="3" customFormat="1" ht="121" customHeight="1" spans="1:18 16371:16384">
      <c r="A22" s="26">
        <v>17</v>
      </c>
      <c r="B22" s="26" t="s">
        <v>97</v>
      </c>
      <c r="C22" s="38" t="s">
        <v>98</v>
      </c>
      <c r="D22" s="26" t="s">
        <v>90</v>
      </c>
      <c r="E22" s="26" t="s">
        <v>48</v>
      </c>
      <c r="F22" s="31">
        <f t="shared" si="0"/>
        <v>7.6</v>
      </c>
      <c r="G22" s="31"/>
      <c r="H22" s="31"/>
      <c r="I22" s="31">
        <v>7.6</v>
      </c>
      <c r="J22" s="31"/>
      <c r="K22" s="31"/>
      <c r="L22" s="31"/>
      <c r="M22" s="31"/>
      <c r="N22" s="31"/>
      <c r="O22" s="32"/>
      <c r="P22" s="32" t="s">
        <v>53</v>
      </c>
      <c r="Q22" s="26" t="s">
        <v>54</v>
      </c>
      <c r="R22" s="10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11"/>
      <c r="XER22" s="11"/>
      <c r="XES22" s="11"/>
      <c r="XET22" s="11"/>
      <c r="XEU22" s="11"/>
      <c r="XEV22" s="11"/>
      <c r="XEW22" s="11"/>
      <c r="XEX22" s="11"/>
      <c r="XEY22" s="11"/>
      <c r="XEZ22" s="11"/>
      <c r="XFA22" s="11"/>
      <c r="XFB22" s="11"/>
      <c r="XFC22" s="11"/>
      <c r="XFD22" s="11"/>
    </row>
    <row r="23" s="3" customFormat="1" ht="103" customHeight="1" spans="1:18 16371:16384">
      <c r="A23" s="26">
        <v>18</v>
      </c>
      <c r="B23" s="26" t="s">
        <v>99</v>
      </c>
      <c r="C23" s="36" t="s">
        <v>100</v>
      </c>
      <c r="D23" s="26" t="s">
        <v>61</v>
      </c>
      <c r="E23" s="26" t="s">
        <v>48</v>
      </c>
      <c r="F23" s="31">
        <f t="shared" si="0"/>
        <v>156</v>
      </c>
      <c r="G23" s="31">
        <v>38.4</v>
      </c>
      <c r="H23" s="31">
        <v>117.6</v>
      </c>
      <c r="I23" s="31"/>
      <c r="J23" s="31"/>
      <c r="K23" s="31"/>
      <c r="L23" s="31"/>
      <c r="M23" s="31"/>
      <c r="N23" s="31"/>
      <c r="O23" s="32"/>
      <c r="P23" s="32" t="s">
        <v>53</v>
      </c>
      <c r="Q23" s="26" t="s">
        <v>101</v>
      </c>
      <c r="R23" s="10"/>
    </row>
    <row r="24" s="3" customFormat="1" ht="124" customHeight="1" spans="1:18 16371:16384">
      <c r="A24" s="26">
        <v>19</v>
      </c>
      <c r="B24" s="26" t="s">
        <v>102</v>
      </c>
      <c r="C24" s="36" t="s">
        <v>103</v>
      </c>
      <c r="D24" s="26" t="s">
        <v>104</v>
      </c>
      <c r="E24" s="26" t="s">
        <v>95</v>
      </c>
      <c r="F24" s="31">
        <f t="shared" si="0"/>
        <v>4.6</v>
      </c>
      <c r="G24" s="31">
        <v>4.6</v>
      </c>
      <c r="H24" s="31"/>
      <c r="I24" s="31"/>
      <c r="J24" s="31"/>
      <c r="K24" s="31"/>
      <c r="L24" s="31"/>
      <c r="M24" s="31"/>
      <c r="N24" s="31"/>
      <c r="O24" s="32"/>
      <c r="P24" s="32" t="s">
        <v>49</v>
      </c>
      <c r="Q24" s="26" t="s">
        <v>105</v>
      </c>
      <c r="R24" s="10"/>
    </row>
    <row r="25" s="3" customFormat="1" ht="124" customHeight="1" spans="1:18 16371:16384">
      <c r="A25" s="26">
        <v>20</v>
      </c>
      <c r="B25" s="26" t="s">
        <v>106</v>
      </c>
      <c r="C25" s="36" t="s">
        <v>103</v>
      </c>
      <c r="D25" s="26" t="s">
        <v>104</v>
      </c>
      <c r="E25" s="26" t="s">
        <v>95</v>
      </c>
      <c r="F25" s="31">
        <f t="shared" si="0"/>
        <v>6.9</v>
      </c>
      <c r="G25" s="31">
        <v>6.9</v>
      </c>
      <c r="H25" s="31"/>
      <c r="I25" s="31"/>
      <c r="J25" s="31"/>
      <c r="K25" s="31"/>
      <c r="L25" s="31"/>
      <c r="M25" s="31"/>
      <c r="N25" s="31"/>
      <c r="O25" s="32"/>
      <c r="P25" s="32" t="s">
        <v>49</v>
      </c>
      <c r="Q25" s="26" t="s">
        <v>107</v>
      </c>
      <c r="R25" s="10"/>
    </row>
    <row r="26" s="3" customFormat="1" ht="111" customHeight="1" spans="1:18 16371:16384">
      <c r="A26" s="26">
        <v>21</v>
      </c>
      <c r="B26" s="26" t="s">
        <v>108</v>
      </c>
      <c r="C26" s="36" t="s">
        <v>109</v>
      </c>
      <c r="D26" s="26" t="s">
        <v>110</v>
      </c>
      <c r="E26" s="26" t="s">
        <v>95</v>
      </c>
      <c r="F26" s="31">
        <f t="shared" si="0"/>
        <v>12</v>
      </c>
      <c r="G26" s="31">
        <v>12</v>
      </c>
      <c r="H26" s="31"/>
      <c r="I26" s="31"/>
      <c r="J26" s="31"/>
      <c r="K26" s="31"/>
      <c r="L26" s="31"/>
      <c r="M26" s="31"/>
      <c r="N26" s="31"/>
      <c r="O26" s="32"/>
      <c r="P26" s="32" t="s">
        <v>49</v>
      </c>
      <c r="Q26" s="26" t="s">
        <v>111</v>
      </c>
      <c r="R26" s="10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11"/>
      <c r="XER26" s="11"/>
      <c r="XES26" s="11"/>
      <c r="XET26" s="11"/>
      <c r="XEU26" s="11"/>
      <c r="XEV26" s="11"/>
      <c r="XEW26" s="11"/>
      <c r="XEX26" s="11"/>
      <c r="XEY26" s="11"/>
      <c r="XEZ26" s="11"/>
      <c r="XFA26" s="11"/>
      <c r="XFB26" s="11"/>
      <c r="XFC26" s="11"/>
      <c r="XFD26" s="11"/>
    </row>
    <row r="27" s="3" customFormat="1" ht="142" customHeight="1" spans="1:18 16371:16384">
      <c r="A27" s="26">
        <v>22</v>
      </c>
      <c r="B27" s="26" t="s">
        <v>112</v>
      </c>
      <c r="C27" s="36" t="s">
        <v>113</v>
      </c>
      <c r="D27" s="26" t="s">
        <v>110</v>
      </c>
      <c r="E27" s="26" t="s">
        <v>95</v>
      </c>
      <c r="F27" s="31">
        <f t="shared" si="0"/>
        <v>2.2256</v>
      </c>
      <c r="G27" s="31">
        <v>2.2256</v>
      </c>
      <c r="H27" s="31"/>
      <c r="I27" s="31"/>
      <c r="J27" s="31"/>
      <c r="K27" s="31"/>
      <c r="L27" s="31"/>
      <c r="M27" s="31"/>
      <c r="N27" s="31"/>
      <c r="O27" s="32"/>
      <c r="P27" s="32" t="s">
        <v>49</v>
      </c>
      <c r="Q27" s="26" t="s">
        <v>114</v>
      </c>
      <c r="R27" s="10"/>
    </row>
    <row r="28" s="3" customFormat="1" ht="102" customHeight="1" spans="1:18 16371:16384">
      <c r="A28" s="26">
        <v>23</v>
      </c>
      <c r="B28" s="26" t="s">
        <v>115</v>
      </c>
      <c r="C28" s="36" t="s">
        <v>116</v>
      </c>
      <c r="D28" s="26" t="s">
        <v>110</v>
      </c>
      <c r="E28" s="26" t="s">
        <v>95</v>
      </c>
      <c r="F28" s="31">
        <f t="shared" si="0"/>
        <v>77.998</v>
      </c>
      <c r="G28" s="31">
        <v>72.45</v>
      </c>
      <c r="H28" s="31"/>
      <c r="I28" s="31">
        <f>14.6*0.38</f>
        <v>5.548</v>
      </c>
      <c r="J28" s="31"/>
      <c r="K28" s="31"/>
      <c r="L28" s="31"/>
      <c r="M28" s="31"/>
      <c r="N28" s="31"/>
      <c r="O28" s="32"/>
      <c r="P28" s="32" t="s">
        <v>49</v>
      </c>
      <c r="Q28" s="26" t="s">
        <v>117</v>
      </c>
      <c r="R28" s="10" t="s">
        <v>118</v>
      </c>
    </row>
    <row r="29" s="3" customFormat="1" ht="117" customHeight="1" spans="1:18 16371:16384">
      <c r="A29" s="26">
        <v>24</v>
      </c>
      <c r="B29" s="26" t="s">
        <v>119</v>
      </c>
      <c r="C29" s="36" t="s">
        <v>120</v>
      </c>
      <c r="D29" s="26" t="s">
        <v>110</v>
      </c>
      <c r="E29" s="26" t="s">
        <v>95</v>
      </c>
      <c r="F29" s="31">
        <f t="shared" si="0"/>
        <v>32.325</v>
      </c>
      <c r="G29" s="31">
        <v>32.325</v>
      </c>
      <c r="H29" s="31"/>
      <c r="I29" s="31"/>
      <c r="J29" s="31"/>
      <c r="K29" s="31"/>
      <c r="L29" s="31"/>
      <c r="M29" s="31"/>
      <c r="N29" s="31"/>
      <c r="O29" s="32"/>
      <c r="P29" s="32" t="s">
        <v>49</v>
      </c>
      <c r="Q29" s="26" t="s">
        <v>121</v>
      </c>
      <c r="R29" s="10" t="s">
        <v>118</v>
      </c>
    </row>
    <row r="30" s="3" customFormat="1" ht="124" customHeight="1" spans="1:18 16371:16384">
      <c r="A30" s="26">
        <v>25</v>
      </c>
      <c r="B30" s="26" t="s">
        <v>122</v>
      </c>
      <c r="C30" s="36" t="s">
        <v>123</v>
      </c>
      <c r="D30" s="26" t="s">
        <v>110</v>
      </c>
      <c r="E30" s="26" t="s">
        <v>95</v>
      </c>
      <c r="F30" s="31">
        <f t="shared" si="0"/>
        <v>19.75</v>
      </c>
      <c r="G30" s="31">
        <v>19.75</v>
      </c>
      <c r="H30" s="31"/>
      <c r="I30" s="31"/>
      <c r="J30" s="31"/>
      <c r="K30" s="31"/>
      <c r="L30" s="31"/>
      <c r="M30" s="31"/>
      <c r="N30" s="31"/>
      <c r="O30" s="32"/>
      <c r="P30" s="32" t="s">
        <v>49</v>
      </c>
      <c r="Q30" s="26" t="s">
        <v>124</v>
      </c>
      <c r="R30" s="10" t="s">
        <v>125</v>
      </c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  <c r="XDR30" s="3"/>
      <c r="XDS30" s="3"/>
      <c r="XDT30" s="3"/>
      <c r="XDU30" s="3"/>
      <c r="XDV30" s="3"/>
      <c r="XDW30" s="3"/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11"/>
      <c r="XER30" s="11"/>
      <c r="XES30" s="11"/>
      <c r="XET30" s="11"/>
      <c r="XEU30" s="11"/>
      <c r="XEV30" s="11"/>
      <c r="XEW30" s="11"/>
      <c r="XEX30" s="11"/>
      <c r="XEY30" s="11"/>
      <c r="XEZ30" s="11"/>
      <c r="XFA30" s="11"/>
      <c r="XFB30" s="11"/>
      <c r="XFC30" s="11"/>
      <c r="XFD30" s="11"/>
    </row>
    <row r="31" s="3" customFormat="1" ht="96" customHeight="1" spans="1:18 16371:16384">
      <c r="A31" s="26">
        <v>26</v>
      </c>
      <c r="B31" s="26" t="s">
        <v>126</v>
      </c>
      <c r="C31" s="36" t="s">
        <v>127</v>
      </c>
      <c r="D31" s="26" t="s">
        <v>110</v>
      </c>
      <c r="E31" s="26" t="s">
        <v>95</v>
      </c>
      <c r="F31" s="31">
        <f t="shared" si="0"/>
        <v>97.53</v>
      </c>
      <c r="G31" s="31">
        <f>15.03+32.53+33.77+11.16+5.04</f>
        <v>97.53</v>
      </c>
      <c r="H31" s="31"/>
      <c r="I31" s="31"/>
      <c r="J31" s="31"/>
      <c r="K31" s="31"/>
      <c r="L31" s="31"/>
      <c r="M31" s="31"/>
      <c r="N31" s="31"/>
      <c r="O31" s="32"/>
      <c r="P31" s="32" t="s">
        <v>49</v>
      </c>
      <c r="Q31" s="26" t="s">
        <v>128</v>
      </c>
      <c r="R31" s="10" t="s">
        <v>84</v>
      </c>
    </row>
    <row r="32" s="3" customFormat="1" ht="127" customHeight="1" spans="1:18 16371:16384">
      <c r="A32" s="26">
        <v>27</v>
      </c>
      <c r="B32" s="26" t="s">
        <v>129</v>
      </c>
      <c r="C32" s="38" t="s">
        <v>130</v>
      </c>
      <c r="D32" s="26" t="s">
        <v>110</v>
      </c>
      <c r="E32" s="26" t="s">
        <v>95</v>
      </c>
      <c r="F32" s="31">
        <f t="shared" si="0"/>
        <v>26.572</v>
      </c>
      <c r="G32" s="31">
        <f>1.44*2+1+1.6+21.092</f>
        <v>26.572</v>
      </c>
      <c r="H32" s="31"/>
      <c r="I32" s="31"/>
      <c r="J32" s="31"/>
      <c r="K32" s="31"/>
      <c r="L32" s="31"/>
      <c r="M32" s="31"/>
      <c r="N32" s="31"/>
      <c r="O32" s="32"/>
      <c r="P32" s="32" t="s">
        <v>49</v>
      </c>
      <c r="Q32" s="26" t="s">
        <v>128</v>
      </c>
      <c r="R32" s="10"/>
    </row>
    <row r="33" s="3" customFormat="1" ht="144" customHeight="1" spans="1:18 16371:16384">
      <c r="A33" s="26">
        <v>28</v>
      </c>
      <c r="B33" s="26" t="s">
        <v>131</v>
      </c>
      <c r="C33" s="38" t="s">
        <v>132</v>
      </c>
      <c r="D33" s="26" t="s">
        <v>110</v>
      </c>
      <c r="E33" s="26" t="s">
        <v>95</v>
      </c>
      <c r="F33" s="31">
        <f t="shared" si="0"/>
        <v>407.016</v>
      </c>
      <c r="G33" s="31">
        <f>163.17+157.22+86.626</f>
        <v>407.016</v>
      </c>
      <c r="H33" s="31"/>
      <c r="I33" s="31"/>
      <c r="J33" s="31"/>
      <c r="K33" s="31"/>
      <c r="L33" s="31"/>
      <c r="M33" s="31"/>
      <c r="N33" s="31"/>
      <c r="O33" s="32"/>
      <c r="P33" s="32" t="s">
        <v>49</v>
      </c>
      <c r="Q33" s="26" t="s">
        <v>128</v>
      </c>
      <c r="R33" s="10"/>
    </row>
    <row r="34" s="3" customFormat="1" ht="143" customHeight="1" spans="1:18 16371:16384">
      <c r="A34" s="26">
        <v>29</v>
      </c>
      <c r="B34" s="26" t="s">
        <v>133</v>
      </c>
      <c r="C34" s="38" t="s">
        <v>134</v>
      </c>
      <c r="D34" s="26" t="s">
        <v>110</v>
      </c>
      <c r="E34" s="26" t="s">
        <v>95</v>
      </c>
      <c r="F34" s="31">
        <f t="shared" si="0"/>
        <v>189.332</v>
      </c>
      <c r="G34" s="31">
        <f>105.12+84.212</f>
        <v>189.332</v>
      </c>
      <c r="H34" s="31"/>
      <c r="I34" s="31"/>
      <c r="J34" s="31"/>
      <c r="K34" s="31"/>
      <c r="L34" s="31"/>
      <c r="M34" s="31"/>
      <c r="N34" s="31"/>
      <c r="O34" s="32"/>
      <c r="P34" s="32" t="s">
        <v>49</v>
      </c>
      <c r="Q34" s="26" t="s">
        <v>128</v>
      </c>
      <c r="R34" s="10"/>
    </row>
    <row r="35" s="3" customFormat="1" ht="124" customHeight="1" spans="1:18 16371:16384">
      <c r="A35" s="26">
        <v>30</v>
      </c>
      <c r="B35" s="26" t="s">
        <v>135</v>
      </c>
      <c r="C35" s="38" t="s">
        <v>136</v>
      </c>
      <c r="D35" s="26" t="s">
        <v>110</v>
      </c>
      <c r="E35" s="26" t="s">
        <v>95</v>
      </c>
      <c r="F35" s="31">
        <f t="shared" si="0"/>
        <v>455.29</v>
      </c>
      <c r="G35" s="31">
        <f>990.68-153.03-382.36</f>
        <v>455.29</v>
      </c>
      <c r="H35" s="31"/>
      <c r="I35" s="31"/>
      <c r="J35" s="31"/>
      <c r="K35" s="31"/>
      <c r="L35" s="31"/>
      <c r="M35" s="31"/>
      <c r="N35" s="31"/>
      <c r="O35" s="32"/>
      <c r="P35" s="32" t="s">
        <v>49</v>
      </c>
      <c r="Q35" s="26" t="s">
        <v>137</v>
      </c>
      <c r="R35" s="10"/>
    </row>
    <row r="36" s="3" customFormat="1" ht="135" spans="1:18 16371:16384">
      <c r="A36" s="26">
        <v>31</v>
      </c>
      <c r="B36" s="26" t="s">
        <v>138</v>
      </c>
      <c r="C36" s="38" t="s">
        <v>139</v>
      </c>
      <c r="D36" s="26" t="s">
        <v>110</v>
      </c>
      <c r="E36" s="26" t="s">
        <v>95</v>
      </c>
      <c r="F36" s="31">
        <f t="shared" si="0"/>
        <v>153.03</v>
      </c>
      <c r="G36" s="31">
        <v>153.03</v>
      </c>
      <c r="H36" s="31"/>
      <c r="I36" s="31"/>
      <c r="J36" s="31"/>
      <c r="K36" s="31"/>
      <c r="L36" s="31"/>
      <c r="M36" s="31"/>
      <c r="N36" s="31"/>
      <c r="O36" s="32"/>
      <c r="P36" s="32" t="s">
        <v>49</v>
      </c>
      <c r="Q36" s="26" t="s">
        <v>140</v>
      </c>
      <c r="R36" s="10"/>
    </row>
    <row r="37" s="3" customFormat="1" ht="135" spans="1:18 16371:16384">
      <c r="A37" s="26">
        <v>32</v>
      </c>
      <c r="B37" s="26" t="s">
        <v>141</v>
      </c>
      <c r="C37" s="38" t="s">
        <v>142</v>
      </c>
      <c r="D37" s="26" t="s">
        <v>110</v>
      </c>
      <c r="E37" s="26" t="s">
        <v>95</v>
      </c>
      <c r="F37" s="31">
        <f t="shared" si="0"/>
        <v>382.36</v>
      </c>
      <c r="G37" s="31">
        <v>382.36</v>
      </c>
      <c r="H37" s="31"/>
      <c r="I37" s="31"/>
      <c r="J37" s="31"/>
      <c r="K37" s="31"/>
      <c r="L37" s="31"/>
      <c r="M37" s="31"/>
      <c r="N37" s="31"/>
      <c r="O37" s="32"/>
      <c r="P37" s="32" t="s">
        <v>49</v>
      </c>
      <c r="Q37" s="26" t="s">
        <v>140</v>
      </c>
      <c r="R37" s="10"/>
    </row>
    <row r="38" s="3" customFormat="1" ht="67" customHeight="1" spans="1:18 16371:16384">
      <c r="A38" s="26">
        <v>33</v>
      </c>
      <c r="B38" s="26" t="s">
        <v>143</v>
      </c>
      <c r="C38" s="36" t="s">
        <v>144</v>
      </c>
      <c r="D38" s="26" t="s">
        <v>110</v>
      </c>
      <c r="E38" s="26" t="s">
        <v>95</v>
      </c>
      <c r="F38" s="31">
        <f t="shared" si="0"/>
        <v>0.64</v>
      </c>
      <c r="G38" s="31">
        <v>0.64</v>
      </c>
      <c r="H38" s="31"/>
      <c r="I38" s="31"/>
      <c r="J38" s="31"/>
      <c r="K38" s="31"/>
      <c r="L38" s="31"/>
      <c r="M38" s="31"/>
      <c r="N38" s="31"/>
      <c r="O38" s="32"/>
      <c r="P38" s="32" t="s">
        <v>53</v>
      </c>
      <c r="Q38" s="26" t="s">
        <v>145</v>
      </c>
      <c r="R38" s="10"/>
    </row>
    <row r="39" s="3" customFormat="1" ht="67" customHeight="1" spans="1:18 16371:16384">
      <c r="A39" s="26">
        <v>34</v>
      </c>
      <c r="B39" s="26" t="s">
        <v>146</v>
      </c>
      <c r="C39" s="36" t="s">
        <v>144</v>
      </c>
      <c r="D39" s="26" t="s">
        <v>110</v>
      </c>
      <c r="E39" s="26" t="s">
        <v>95</v>
      </c>
      <c r="F39" s="31">
        <f t="shared" si="0"/>
        <v>28.02</v>
      </c>
      <c r="G39" s="31">
        <v>28.02</v>
      </c>
      <c r="H39" s="31"/>
      <c r="I39" s="31"/>
      <c r="J39" s="31"/>
      <c r="K39" s="31"/>
      <c r="L39" s="31"/>
      <c r="M39" s="31"/>
      <c r="N39" s="31"/>
      <c r="O39" s="32"/>
      <c r="P39" s="32" t="s">
        <v>49</v>
      </c>
      <c r="Q39" s="26" t="s">
        <v>147</v>
      </c>
      <c r="R39" s="10"/>
    </row>
    <row r="40" s="3" customFormat="1" ht="84" customHeight="1" spans="1:18 16371:16384">
      <c r="A40" s="26">
        <v>35</v>
      </c>
      <c r="B40" s="26" t="s">
        <v>148</v>
      </c>
      <c r="C40" s="36" t="s">
        <v>149</v>
      </c>
      <c r="D40" s="26" t="s">
        <v>110</v>
      </c>
      <c r="E40" s="26" t="s">
        <v>95</v>
      </c>
      <c r="F40" s="31">
        <f t="shared" si="0"/>
        <v>2.56</v>
      </c>
      <c r="G40" s="31"/>
      <c r="H40" s="31"/>
      <c r="I40" s="31">
        <v>2.56</v>
      </c>
      <c r="J40" s="31"/>
      <c r="K40" s="31"/>
      <c r="L40" s="31"/>
      <c r="M40" s="31"/>
      <c r="N40" s="31"/>
      <c r="O40" s="32"/>
      <c r="P40" s="32" t="s">
        <v>53</v>
      </c>
      <c r="Q40" s="26" t="s">
        <v>150</v>
      </c>
      <c r="R40" s="10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  <c r="XCZ40" s="3"/>
      <c r="XDA40" s="3"/>
      <c r="XDB40" s="3"/>
      <c r="XDC40" s="3"/>
      <c r="XDD40" s="3"/>
      <c r="XDE40" s="3"/>
      <c r="XDF40" s="3"/>
      <c r="XDG40" s="3"/>
      <c r="XDH40" s="3"/>
      <c r="XDI40" s="3"/>
      <c r="XDJ40" s="3"/>
      <c r="XDK40" s="3"/>
      <c r="XDL40" s="3"/>
      <c r="XDM40" s="3"/>
      <c r="XDN40" s="3"/>
      <c r="XDO40" s="3"/>
      <c r="XDP40" s="3"/>
      <c r="XDQ40" s="3"/>
      <c r="XDR40" s="3"/>
      <c r="XDS40" s="3"/>
      <c r="XDT40" s="3"/>
      <c r="XDU40" s="3"/>
      <c r="XDV40" s="3"/>
      <c r="XDW40" s="3"/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11"/>
      <c r="XER40" s="11"/>
      <c r="XES40" s="11"/>
      <c r="XET40" s="11"/>
      <c r="XEU40" s="11"/>
      <c r="XEV40" s="11"/>
      <c r="XEW40" s="11"/>
      <c r="XEX40" s="11"/>
      <c r="XEY40" s="11"/>
      <c r="XEZ40" s="11"/>
      <c r="XFA40" s="11"/>
      <c r="XFB40" s="11"/>
      <c r="XFC40" s="11"/>
      <c r="XFD40" s="11"/>
    </row>
    <row r="41" s="3" customFormat="1" ht="84" customHeight="1" spans="1:18 16371:16384">
      <c r="A41" s="26">
        <v>36</v>
      </c>
      <c r="B41" s="26" t="s">
        <v>151</v>
      </c>
      <c r="C41" s="38" t="s">
        <v>152</v>
      </c>
      <c r="D41" s="26" t="s">
        <v>110</v>
      </c>
      <c r="E41" s="26" t="s">
        <v>95</v>
      </c>
      <c r="F41" s="31">
        <f t="shared" si="0"/>
        <v>5.76</v>
      </c>
      <c r="G41" s="31"/>
      <c r="H41" s="31">
        <f>0.8*0.8*9</f>
        <v>5.76</v>
      </c>
      <c r="I41" s="31"/>
      <c r="J41" s="31"/>
      <c r="K41" s="31"/>
      <c r="L41" s="31"/>
      <c r="M41" s="31"/>
      <c r="N41" s="31"/>
      <c r="O41" s="32"/>
      <c r="P41" s="32" t="s">
        <v>53</v>
      </c>
      <c r="Q41" s="26" t="s">
        <v>153</v>
      </c>
      <c r="R41" s="10"/>
    </row>
    <row r="42" s="3" customFormat="1" ht="91" customHeight="1" spans="1:18 16371:16384">
      <c r="A42" s="26">
        <v>37</v>
      </c>
      <c r="B42" s="26" t="s">
        <v>154</v>
      </c>
      <c r="C42" s="38" t="s">
        <v>155</v>
      </c>
      <c r="D42" s="26" t="s">
        <v>110</v>
      </c>
      <c r="E42" s="26" t="s">
        <v>95</v>
      </c>
      <c r="F42" s="31">
        <f t="shared" si="0"/>
        <v>7.2</v>
      </c>
      <c r="G42" s="31"/>
      <c r="H42" s="31">
        <v>7.2</v>
      </c>
      <c r="I42" s="31"/>
      <c r="J42" s="31"/>
      <c r="K42" s="31"/>
      <c r="L42" s="31"/>
      <c r="M42" s="31"/>
      <c r="N42" s="31"/>
      <c r="O42" s="32"/>
      <c r="P42" s="32" t="s">
        <v>53</v>
      </c>
      <c r="Q42" s="26" t="s">
        <v>147</v>
      </c>
      <c r="R42" s="10"/>
    </row>
    <row r="43" s="3" customFormat="1" ht="91" customHeight="1" spans="1:18 16371:16384">
      <c r="A43" s="26">
        <v>38</v>
      </c>
      <c r="B43" s="26" t="s">
        <v>156</v>
      </c>
      <c r="C43" s="38" t="s">
        <v>157</v>
      </c>
      <c r="D43" s="26" t="s">
        <v>110</v>
      </c>
      <c r="E43" s="26" t="s">
        <v>95</v>
      </c>
      <c r="F43" s="31">
        <f t="shared" si="0"/>
        <v>2.9</v>
      </c>
      <c r="G43" s="31"/>
      <c r="H43" s="31">
        <v>2.9</v>
      </c>
      <c r="I43" s="31"/>
      <c r="J43" s="31"/>
      <c r="K43" s="31"/>
      <c r="L43" s="31"/>
      <c r="M43" s="31"/>
      <c r="N43" s="31"/>
      <c r="O43" s="32"/>
      <c r="P43" s="32" t="s">
        <v>53</v>
      </c>
      <c r="Q43" s="26" t="s">
        <v>158</v>
      </c>
      <c r="R43" s="10"/>
    </row>
    <row r="44" s="3" customFormat="1" ht="41" customHeight="1" spans="1:18 16371:16384">
      <c r="A44" s="26">
        <v>39</v>
      </c>
      <c r="B44" s="26" t="s">
        <v>159</v>
      </c>
      <c r="C44" s="36" t="s">
        <v>160</v>
      </c>
      <c r="D44" s="26" t="s">
        <v>161</v>
      </c>
      <c r="E44" s="39" t="s">
        <v>95</v>
      </c>
      <c r="F44" s="31">
        <f t="shared" si="0"/>
        <v>0.6</v>
      </c>
      <c r="G44" s="31">
        <v>0.3</v>
      </c>
      <c r="H44" s="31">
        <v>0.3</v>
      </c>
      <c r="I44" s="31"/>
      <c r="J44" s="31"/>
      <c r="K44" s="31"/>
      <c r="L44" s="31"/>
      <c r="M44" s="31"/>
      <c r="N44" s="31"/>
      <c r="O44" s="32"/>
      <c r="P44" s="32" t="s">
        <v>53</v>
      </c>
      <c r="Q44" s="26" t="s">
        <v>162</v>
      </c>
      <c r="R44" s="10"/>
    </row>
    <row r="45" s="3" customFormat="1" ht="41" customHeight="1" spans="1:18 16371:16384">
      <c r="A45" s="26">
        <v>40</v>
      </c>
      <c r="B45" s="26" t="s">
        <v>163</v>
      </c>
      <c r="C45" s="36" t="s">
        <v>164</v>
      </c>
      <c r="D45" s="26" t="s">
        <v>61</v>
      </c>
      <c r="E45" s="39" t="s">
        <v>48</v>
      </c>
      <c r="F45" s="31">
        <f t="shared" si="0"/>
        <v>120</v>
      </c>
      <c r="G45" s="31"/>
      <c r="H45" s="31">
        <v>120</v>
      </c>
      <c r="I45" s="31"/>
      <c r="J45" s="31"/>
      <c r="K45" s="31"/>
      <c r="L45" s="31"/>
      <c r="M45" s="31"/>
      <c r="N45" s="31"/>
      <c r="O45" s="32"/>
      <c r="P45" s="32" t="s">
        <v>53</v>
      </c>
      <c r="Q45" s="26" t="s">
        <v>165</v>
      </c>
      <c r="R45" s="10"/>
    </row>
    <row r="46" s="3" customFormat="1" ht="159" customHeight="1" spans="1:18 16371:16384">
      <c r="A46" s="26">
        <v>41</v>
      </c>
      <c r="B46" s="26" t="s">
        <v>166</v>
      </c>
      <c r="C46" s="36" t="s">
        <v>167</v>
      </c>
      <c r="D46" s="26" t="s">
        <v>168</v>
      </c>
      <c r="E46" s="39" t="s">
        <v>48</v>
      </c>
      <c r="F46" s="31">
        <f t="shared" si="0"/>
        <v>4.4</v>
      </c>
      <c r="G46" s="31">
        <v>4.4</v>
      </c>
      <c r="H46" s="31"/>
      <c r="I46" s="31"/>
      <c r="J46" s="31"/>
      <c r="K46" s="31"/>
      <c r="L46" s="31"/>
      <c r="M46" s="31"/>
      <c r="N46" s="31"/>
      <c r="O46" s="32"/>
      <c r="P46" s="32" t="s">
        <v>49</v>
      </c>
      <c r="Q46" s="26" t="s">
        <v>169</v>
      </c>
      <c r="R46" s="10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11"/>
    </row>
    <row r="47" s="3" customFormat="1" ht="159" customHeight="1" spans="1:18 16371:16384">
      <c r="A47" s="26">
        <v>42</v>
      </c>
      <c r="B47" s="26" t="s">
        <v>170</v>
      </c>
      <c r="C47" s="36" t="s">
        <v>171</v>
      </c>
      <c r="D47" s="26" t="s">
        <v>168</v>
      </c>
      <c r="E47" s="39" t="s">
        <v>48</v>
      </c>
      <c r="F47" s="31">
        <f t="shared" si="0"/>
        <v>3.1</v>
      </c>
      <c r="G47" s="31">
        <v>3.1</v>
      </c>
      <c r="H47" s="31"/>
      <c r="I47" s="31"/>
      <c r="J47" s="31"/>
      <c r="K47" s="31"/>
      <c r="L47" s="31"/>
      <c r="M47" s="31"/>
      <c r="N47" s="31"/>
      <c r="O47" s="32"/>
      <c r="P47" s="32" t="s">
        <v>49</v>
      </c>
      <c r="Q47" s="26" t="s">
        <v>169</v>
      </c>
      <c r="R47" s="10"/>
    </row>
    <row r="48" s="3" customFormat="1" ht="127" customHeight="1" spans="1:18 16371:16384">
      <c r="A48" s="26">
        <v>43</v>
      </c>
      <c r="B48" s="26" t="s">
        <v>172</v>
      </c>
      <c r="C48" s="36" t="s">
        <v>173</v>
      </c>
      <c r="D48" s="26" t="s">
        <v>174</v>
      </c>
      <c r="E48" s="39" t="s">
        <v>48</v>
      </c>
      <c r="F48" s="31">
        <f t="shared" si="0"/>
        <v>16.15</v>
      </c>
      <c r="G48" s="31">
        <v>16.15</v>
      </c>
      <c r="H48" s="31"/>
      <c r="I48" s="31"/>
      <c r="J48" s="31"/>
      <c r="K48" s="31"/>
      <c r="L48" s="31"/>
      <c r="M48" s="31"/>
      <c r="N48" s="31"/>
      <c r="O48" s="32"/>
      <c r="P48" s="32" t="s">
        <v>49</v>
      </c>
      <c r="Q48" s="26" t="s">
        <v>175</v>
      </c>
      <c r="R48" s="10"/>
    </row>
    <row r="49" s="3" customFormat="1" ht="127" customHeight="1" spans="1:18">
      <c r="A49" s="26">
        <v>44</v>
      </c>
      <c r="B49" s="26" t="s">
        <v>176</v>
      </c>
      <c r="C49" s="36" t="s">
        <v>177</v>
      </c>
      <c r="D49" s="26" t="s">
        <v>174</v>
      </c>
      <c r="E49" s="39" t="s">
        <v>48</v>
      </c>
      <c r="F49" s="31">
        <f t="shared" si="0"/>
        <v>16.15</v>
      </c>
      <c r="G49" s="31">
        <v>16.15</v>
      </c>
      <c r="H49" s="31"/>
      <c r="I49" s="31"/>
      <c r="J49" s="31"/>
      <c r="K49" s="31"/>
      <c r="L49" s="31"/>
      <c r="M49" s="31"/>
      <c r="N49" s="31"/>
      <c r="O49" s="32"/>
      <c r="P49" s="32" t="s">
        <v>49</v>
      </c>
      <c r="Q49" s="26" t="s">
        <v>175</v>
      </c>
      <c r="R49" s="10"/>
    </row>
    <row r="50" s="3" customFormat="1" ht="157" customHeight="1" spans="1:18">
      <c r="A50" s="26">
        <v>45</v>
      </c>
      <c r="B50" s="26" t="s">
        <v>178</v>
      </c>
      <c r="C50" s="36" t="s">
        <v>179</v>
      </c>
      <c r="D50" s="26" t="s">
        <v>61</v>
      </c>
      <c r="E50" s="39" t="s">
        <v>48</v>
      </c>
      <c r="F50" s="31">
        <f t="shared" si="0"/>
        <v>48.5</v>
      </c>
      <c r="G50" s="31">
        <v>48.5</v>
      </c>
      <c r="H50" s="31"/>
      <c r="I50" s="31"/>
      <c r="J50" s="31"/>
      <c r="K50" s="31"/>
      <c r="L50" s="31"/>
      <c r="M50" s="31"/>
      <c r="N50" s="31"/>
      <c r="O50" s="32"/>
      <c r="P50" s="32" t="s">
        <v>49</v>
      </c>
      <c r="Q50" s="26" t="s">
        <v>175</v>
      </c>
      <c r="R50" s="10"/>
    </row>
    <row r="51" s="3" customFormat="1" ht="59" customHeight="1" spans="1:18">
      <c r="A51" s="26">
        <v>46</v>
      </c>
      <c r="B51" s="26" t="s">
        <v>180</v>
      </c>
      <c r="C51" s="36" t="s">
        <v>181</v>
      </c>
      <c r="D51" s="26" t="s">
        <v>61</v>
      </c>
      <c r="E51" s="39" t="s">
        <v>48</v>
      </c>
      <c r="F51" s="31">
        <f t="shared" si="0"/>
        <v>4</v>
      </c>
      <c r="G51" s="31">
        <v>4</v>
      </c>
      <c r="H51" s="31"/>
      <c r="I51" s="31"/>
      <c r="J51" s="31"/>
      <c r="K51" s="31"/>
      <c r="L51" s="31"/>
      <c r="M51" s="31"/>
      <c r="N51" s="31"/>
      <c r="O51" s="32"/>
      <c r="P51" s="32" t="s">
        <v>49</v>
      </c>
      <c r="Q51" s="26" t="s">
        <v>175</v>
      </c>
      <c r="R51" s="10" t="s">
        <v>182</v>
      </c>
    </row>
    <row r="52" s="3" customFormat="1" ht="108" spans="1:18">
      <c r="A52" s="26">
        <v>47</v>
      </c>
      <c r="B52" s="26" t="s">
        <v>183</v>
      </c>
      <c r="C52" s="36" t="s">
        <v>184</v>
      </c>
      <c r="D52" s="26" t="s">
        <v>185</v>
      </c>
      <c r="E52" s="39" t="s">
        <v>48</v>
      </c>
      <c r="F52" s="31">
        <f t="shared" si="0"/>
        <v>4.2</v>
      </c>
      <c r="G52" s="31"/>
      <c r="H52" s="31"/>
      <c r="I52" s="31">
        <v>4.2</v>
      </c>
      <c r="J52" s="31"/>
      <c r="K52" s="31"/>
      <c r="L52" s="31"/>
      <c r="M52" s="31"/>
      <c r="N52" s="31"/>
      <c r="O52" s="32"/>
      <c r="P52" s="32" t="s">
        <v>53</v>
      </c>
      <c r="Q52" s="26" t="s">
        <v>186</v>
      </c>
      <c r="R52" s="10"/>
    </row>
    <row r="53" s="4" customFormat="1" ht="36" customHeight="1" spans="1:18">
      <c r="A53" s="19" t="s">
        <v>187</v>
      </c>
      <c r="B53" s="40" t="s">
        <v>188</v>
      </c>
      <c r="C53" s="41"/>
      <c r="D53" s="42"/>
      <c r="E53" s="43" t="s">
        <v>3</v>
      </c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5"/>
    </row>
    <row r="54" s="5" customFormat="1" ht="36" customHeight="1" spans="1:18">
      <c r="A54" s="46" t="s">
        <v>189</v>
      </c>
      <c r="B54" s="47" t="s">
        <v>190</v>
      </c>
      <c r="C54" s="41"/>
      <c r="D54" s="42"/>
      <c r="E54" s="43" t="s">
        <v>3</v>
      </c>
      <c r="F54" s="48"/>
      <c r="G54" s="48"/>
      <c r="H54" s="48"/>
      <c r="I54" s="48"/>
      <c r="J54" s="49"/>
      <c r="K54" s="49"/>
      <c r="L54" s="49"/>
      <c r="M54" s="49"/>
      <c r="N54" s="49"/>
      <c r="O54" s="50"/>
      <c r="P54" s="50"/>
      <c r="Q54" s="51"/>
      <c r="R54" s="52"/>
    </row>
    <row r="55" s="5" customFormat="1" ht="36" customHeight="1" spans="1:18">
      <c r="A55" s="46" t="s">
        <v>191</v>
      </c>
      <c r="B55" s="40" t="s">
        <v>192</v>
      </c>
      <c r="C55" s="41"/>
      <c r="D55" s="42"/>
      <c r="E55" s="43" t="s">
        <v>3</v>
      </c>
      <c r="F55" s="48"/>
      <c r="G55" s="48"/>
      <c r="H55" s="48"/>
      <c r="I55" s="48"/>
      <c r="J55" s="49"/>
      <c r="K55" s="49"/>
      <c r="L55" s="49"/>
      <c r="M55" s="49"/>
      <c r="N55" s="49"/>
      <c r="O55" s="50"/>
      <c r="P55" s="50"/>
      <c r="Q55" s="51"/>
      <c r="R55" s="52"/>
    </row>
    <row r="56" s="6" customFormat="1" ht="39" customHeight="1" spans="1:18">
      <c r="A56" s="53"/>
      <c r="B56" s="54" t="s">
        <v>193</v>
      </c>
      <c r="C56" s="55"/>
      <c r="D56" s="56"/>
      <c r="E56" s="57" t="s">
        <v>3</v>
      </c>
      <c r="F56" s="58"/>
      <c r="G56" s="58"/>
      <c r="H56" s="58"/>
      <c r="I56" s="58"/>
      <c r="J56" s="59"/>
      <c r="K56" s="59"/>
      <c r="L56" s="59"/>
      <c r="M56" s="59"/>
      <c r="N56" s="59"/>
      <c r="O56" s="60"/>
      <c r="P56" s="60"/>
      <c r="Q56" s="61"/>
      <c r="R56" s="10"/>
    </row>
    <row r="57" ht="138" customHeight="1" spans="1:18">
      <c r="A57" s="53" t="s">
        <v>194</v>
      </c>
      <c r="B57" s="61"/>
      <c r="C57" s="59"/>
      <c r="D57" s="59"/>
      <c r="E57" s="59"/>
      <c r="F57" s="58"/>
      <c r="G57" s="58"/>
      <c r="H57" s="58"/>
      <c r="I57" s="58"/>
      <c r="J57" s="59"/>
      <c r="K57" s="59"/>
      <c r="L57" s="59"/>
      <c r="M57" s="59"/>
      <c r="N57" s="59"/>
      <c r="O57" s="60"/>
      <c r="P57" s="60"/>
      <c r="Q57" s="61"/>
    </row>
  </sheetData>
  <protectedRanges>
    <protectedRange password="C73D" sqref="J11:M11 J45:M47 J38:M43 J31:M31 J35:M35" name="区域1"/>
  </protectedRanges>
  <autoFilter xmlns:etc="http://www.wps.cn/officeDocument/2017/etCustomData" ref="A1:Q57" etc:filterBottomFollowUsedRange="0">
    <extLst/>
  </autoFilter>
  <mergeCells count="26">
    <mergeCell ref="A1:Q1"/>
    <mergeCell ref="A2:E2"/>
    <mergeCell ref="F2:N2"/>
    <mergeCell ref="B5:D5"/>
    <mergeCell ref="B53:D53"/>
    <mergeCell ref="B54:D54"/>
    <mergeCell ref="B55:D55"/>
    <mergeCell ref="B56:D56"/>
    <mergeCell ref="A57:Q5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rintOptions horizontalCentered="1"/>
  <pageMargins left="0.314583333333333" right="0.314583333333333" top="0.393055555555556" bottom="0.590277777777778" header="0.196527777777778" footer="0.393055555555556"/>
  <pageSetup paperSize="9" scale="52" fitToHeight="0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5" master="" otherUserPermission="visible"/>
  <rangeList sheetStid="14" master="" otherUserPermission="visible"/>
  <rangeList sheetStid="13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编制说明</vt:lpstr>
      <vt:lpstr>招标清单五金、栏杆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招采2</cp:lastModifiedBy>
  <dcterms:created xsi:type="dcterms:W3CDTF">2021-06-17T13:48:00Z</dcterms:created>
  <dcterms:modified xsi:type="dcterms:W3CDTF">2026-02-27T08:27:44Z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03951A14E5384547B06C40030F70373A_13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