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08" activeTab="1"/>
  </bookViews>
  <sheets>
    <sheet name="封面" sheetId="6" r:id="rId1"/>
    <sheet name="编制说明" sheetId="7" r:id="rId2"/>
    <sheet name="汇总表" sheetId="9" r:id="rId3"/>
    <sheet name="栏杆盖板钢构工程量清单" sheetId="10" r:id="rId4"/>
    <sheet name="门窗工程量清单" sheetId="11" r:id="rId5"/>
  </sheets>
  <definedNames>
    <definedName name="_xlnm.Print_Area" localSheetId="1">编制说明!$A$1:$I$15</definedName>
    <definedName name="_xlnm.Print_Area" localSheetId="2">汇总表!$A$1:$F$6</definedName>
    <definedName name="_xlnm.Print_Titles" localSheetId="3">栏杆盖板钢构工程量清单!$1:$4</definedName>
    <definedName name="_xlnm.Print_Area" localSheetId="3">栏杆盖板钢构工程量清单!$A$1:$Q$30</definedName>
    <definedName name="_xlnm.Print_Area" localSheetId="4">门窗工程量清单!$A$1:$Q$35</definedName>
    <definedName name="_xlnm.Print_Titles" localSheetId="4">门窗工程量清单!$1:$4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<sst xmlns="http://schemas.openxmlformats.org/spreadsheetml/2006/main" count="256" uniqueCount="168">
  <si>
    <t>玉林(福绵)节能环保产业园南部工业供水厂建设项目(二期5万吨/天)
栏杆盖板五金钢构及门窗工程</t>
  </si>
  <si>
    <t>投标总价：</t>
  </si>
  <si>
    <t>元</t>
  </si>
  <si>
    <t xml:space="preserve">             大写：</t>
  </si>
  <si>
    <t>发包单位:</t>
  </si>
  <si>
    <t>东莞市中泰建安工程有限公司</t>
  </si>
  <si>
    <t xml:space="preserve">       投标单位:</t>
  </si>
  <si>
    <t>日    期:</t>
  </si>
  <si>
    <t>编 制 说 明</t>
  </si>
  <si>
    <t>一、工程名称：玉林(福绵)节能环保产业园南部工业供水厂建设项目(二期5万吨/天)-栏杆盖板五金钢构及门窗工程</t>
  </si>
  <si>
    <t>二、清单编制依据：</t>
  </si>
  <si>
    <t xml:space="preserve">    1、根据最新版“玉林（福绵）节能环保产业园南部工业供水厂建设项目（二期5万吨天）施工图20250425（CAD蓝图版） ”施工图及深化图“玉林项目栏杆、盖板、玻璃顶棚、爬梯、防火门、卷帘门深化图3.21”电子版进行编制。</t>
  </si>
  <si>
    <t xml:space="preserve">    2、本清单已有深化图按深化图做法进行编制，没有深化图按建筑图纸说明编制，做法参照相应施工图集。</t>
  </si>
  <si>
    <t>三、计价方式：</t>
  </si>
  <si>
    <t xml:space="preserve">    1、本工程采用不含税综合单价包干方式，除聚合物水泥防水砂浆材料甲供，其余所有材料、人工及其他均已包含在单价中。</t>
  </si>
  <si>
    <t>四、其它说明：</t>
  </si>
  <si>
    <t xml:space="preserve">   1、本工程招标范围包含玉林(福绵)节能环保产业园南部工业供水厂建设项目(二期5万吨/天)-栏杆盖板五金钢构及门窗工程。</t>
  </si>
  <si>
    <t xml:space="preserve">   2、材料品牌：铝合金型材（一线或当地同等），玻璃（一线或当地同等），卷帘门（二线或当地同等），五金辅材（坚朗、汇泰龙、顶固、GMT、坚威、合和、雄进一线或当地同等）。</t>
  </si>
  <si>
    <t xml:space="preserve">   3、单价包括但不限于制作、除锈、安装、涂刷防锈漆、打膨胀螺丝、成品保护费用等，具体做法详见施工图纸及施工方案要求，其单价为包含完成该分项工程的所有工序工作，不限于所列内容，材料须符合甲方及达到国家使用标准。</t>
  </si>
  <si>
    <t xml:space="preserve">   4、所有五金栏杆、盖板均包含角钢等预埋制作安装，具体做法详见图纸。</t>
  </si>
  <si>
    <t>汇总表</t>
  </si>
  <si>
    <t>工程名称：玉林(福绵)节能环保产业园南部工业供水厂建设项目(二期5万吨/天)</t>
  </si>
  <si>
    <t>序号</t>
  </si>
  <si>
    <t>项目名称</t>
  </si>
  <si>
    <t>不含税合计（元）</t>
  </si>
  <si>
    <t>税金(元)</t>
  </si>
  <si>
    <t>含税合计（元）</t>
  </si>
  <si>
    <t>备注</t>
  </si>
  <si>
    <t>栏杆、盖板、五金及钢构工程</t>
  </si>
  <si>
    <t>铝合金门窗及防火门工程</t>
  </si>
  <si>
    <t>合计（元）</t>
  </si>
  <si>
    <t>栏杆、盖板、五金及钢构工程招标清单2026.3.21</t>
  </si>
  <si>
    <t>项目特征描述</t>
  </si>
  <si>
    <t>工程量计算规则</t>
  </si>
  <si>
    <t>计量
单位</t>
  </si>
  <si>
    <t>V型滤池</t>
  </si>
  <si>
    <t>清水池</t>
  </si>
  <si>
    <t>送水泵房</t>
  </si>
  <si>
    <t>网格混凝池及斜管沉淀池</t>
  </si>
  <si>
    <t>暂定
总工程量A</t>
  </si>
  <si>
    <t>人工费B
（元）</t>
  </si>
  <si>
    <t>主材费C
（元）</t>
  </si>
  <si>
    <t>辅材费D
（元）</t>
  </si>
  <si>
    <t>除主材费、人工费、辅材费及税金以外的其他费用E
（元）</t>
  </si>
  <si>
    <t>不含税
综合单价F=B+C+D+E
（元）</t>
  </si>
  <si>
    <t>不含税
综合合价G=A*F
（元）</t>
  </si>
  <si>
    <t>楼梯栏杆-直型、弧形楼梯段（高1100mm）</t>
  </si>
  <si>
    <t>1.扶手材料种类、规格:304不锈钢管扶手φ60*2mm
2.栏杆材料种类、规格:304不锈钢管栏杆制安 直型 竖杆50*25*2方管，横杆φ32*1.5mm。
3.立杆下预埋钢板规格：120*120*8mm后置不锈钢板，4根M10膨胀螺栓。    
4.包含安装所需的其他五金配件
5.具体做法详见招标图纸</t>
  </si>
  <si>
    <t>按设计图纸尺寸以米计算</t>
  </si>
  <si>
    <t>m</t>
  </si>
  <si>
    <t>304不锈钢栏杆</t>
  </si>
  <si>
    <t>材质不明确？</t>
  </si>
  <si>
    <t>不锈钢栏杆-水池临空防护（高1100mm）</t>
  </si>
  <si>
    <t>1.扶手材料种类、规格:304不锈钢管扶手φ60*2mm
2.栏杆材料种类、规格:304不锈钢管栏杆制安 直型 竖杆50*25*2厚304不锈钢方管，横杆φ32*1.5mm.
3.立杆下预埋钢板规格：120*120*8mm后置不锈钢板，4根M10膨胀螺栓。    
4.包含安装所需的其他五金配件
5.具体做法详见招标图纸</t>
  </si>
  <si>
    <t>按图纸设计尺寸以米计算</t>
  </si>
  <si>
    <t>热浸锌钢盖板-不带花纹钢板</t>
  </si>
  <si>
    <t>1.材质、规格型号：热浸镀锌钢，G403/30*50*WFG，不带花纹钢板（30*50方格，40mm*3厚钢板）
2.执行规范标准：《YBT 4001.1-2019 钢格栅板及配套件》    3.跨度：1000-1500mm(含)
4.企口预埋件：预埋L50X3热镀锌角钢一周，三级螺纹钢φ8@500，当格栅板低于混凝土面时,用方通或扁钢垫高至格栅板完成面平混凝土面
5.具体做法详招标图纸。</t>
  </si>
  <si>
    <t>按图纸设计尺寸以盖板外围水平投影面积计算</t>
  </si>
  <si>
    <t>m2</t>
  </si>
  <si>
    <t>详工艺图</t>
  </si>
  <si>
    <t>热浸锌格栅板-送水泵房</t>
  </si>
  <si>
    <t>1.部位:排水沟
2.材质:G253/30/50WFG热浸锌格栅板
3.预埋件：预埋L50X3热镀锌角钢一周，三级螺纹钢φ8@500
4.具体做法详招标图纸</t>
  </si>
  <si>
    <t>做法详见图纸会审甲方回复意见</t>
  </si>
  <si>
    <t>1.材质、规格型号：热浸镀锌钢，G323/30*50*WFG，不带花纹钢板（30*50方格，32mm*3厚钢板）
2.执行规范标准：《YBT 4001.1-2019 钢格栅板及配套件》    3.跨度：1000mm(含)以内
4.企口预埋件：预埋L50X3热镀锌角钢一周，三级螺纹钢φ8@500，当格栅板低于混凝土面时,用方通或扁钢垫高至格栅板完成面平混凝土面
5.具体做法详招标图纸。</t>
  </si>
  <si>
    <t>V型滤池检修平台</t>
  </si>
  <si>
    <t>1.部位:集水井
2.材质:G403/30/50WFG热浸锌格栅盖板（30*50方格，不带花纹钢板；40mm*3厚钢板）
3.预埋件：预埋L50X3热镀锌角钢一周，三级螺纹钢φ8@500
4.具体做法详招标图纸</t>
  </si>
  <si>
    <t>热浸锌格栅盖板-带花纹钢板</t>
  </si>
  <si>
    <t>1.材质：G403/30/100WFG热浸锌格栅盖板
2.30*100方格，40mm*3厚钢板，格栅表面铺1.5m厚镀锌花纹钢板
3.预埋件：预埋L50X3热镀锌角钢一周，三级螺纹钢φ8@500     4.具体做法详招标图纸</t>
  </si>
  <si>
    <t>不锈钢盖板-清水池</t>
  </si>
  <si>
    <t>1.材质、钢材强度：3mm厚不锈钢密闭钢板（带拉手），304材质
2.304不锈钢角钢（L45*4）与3mm厚不锈钢板焊接
3.洞口尺寸：小于等于1200
4.具体做法详招标图纸</t>
  </si>
  <si>
    <t>采光雨棚</t>
  </si>
  <si>
    <t>1.钢结构安全夹层中空玻璃（胶片厚度不小于0.76mm）采光构架
2.具体做法详招标图纸</t>
  </si>
  <si>
    <t>按完成合格工程量水平投影面积计算</t>
  </si>
  <si>
    <t>纳入铝窗</t>
  </si>
  <si>
    <t>放门窗内</t>
  </si>
  <si>
    <t>钢结构安全夹层中空玻璃</t>
  </si>
  <si>
    <t>1.钢结构安全夹层中空玻璃（胶片厚度不小于0.76mm）顶棚
2.具体做法详招标图纸</t>
  </si>
  <si>
    <t>钢斜梯</t>
  </si>
  <si>
    <t>1.钢梯形式:钢楼梯 踏步式
2.详国标15J401 T2E10/A22
3.具体做法详招标图纸</t>
  </si>
  <si>
    <t>按图纸设计尺寸以水平投影面积计算</t>
  </si>
  <si>
    <t>钢走道制作、安装-检修平台</t>
  </si>
  <si>
    <t>1.钢材品种、规格:Q235B，4mm厚花纹钢板，为固定钢板，与周围钢梁采用角焊缝焊接，焊脚尺寸为6mm
2.喷砂(抛丸)除锈，除锈等级达到Sa2.5级
3.油漆:环氧富锌底漆70μm、环氧云铁中间漆120μm、丙烯酸聚氨酯面涂料100μm
4.具体做法详招标图纸</t>
  </si>
  <si>
    <t>钢支架制作、安装-检修平台</t>
  </si>
  <si>
    <t>1.钢材品种、规格:Q235B，GZ1-HW150*150、GL1-HN200x100、GL2-HN125x60、GL3-HN125x60、XG1-50*6、400x262x20钢板、70x70x14垫板、105*250*14加劲板、预埋钢板等
2.喷砂(抛丸)除锈，除锈等级达到Sa2.5级
3.油漆:环氧富锌底漆70μm、环氧云铁中间漆120μm、丙烯酸聚氨酯面涂料100μm
4.具体做法详招标图纸</t>
  </si>
  <si>
    <t>按完成合格工程量以重量吨计算</t>
  </si>
  <si>
    <t>吨</t>
  </si>
  <si>
    <t>高强螺栓M18-检修平台</t>
  </si>
  <si>
    <t>1.材料种类:摩擦型高强螺栓,等级为10.9级,摩擦面采用喷砂,保证接触面
摩擦系数不小于0.45
2.材料规格:M18</t>
  </si>
  <si>
    <t>按实际完成套数计算</t>
  </si>
  <si>
    <t>套</t>
  </si>
  <si>
    <t>高强螺栓M22-检修平台</t>
  </si>
  <si>
    <t>1.材料种类:摩擦型高强螺栓,等级为10.9级,摩擦面采用喷砂,保证接触面
摩擦系数不小于0.45
2.材料规格:M22</t>
  </si>
  <si>
    <t>钢支架制作、安装-管道钢支撑</t>
  </si>
  <si>
    <t>1.钢材品种、规格:Q235-B级，HW125x125、槽钢C5@1000、预埋件M6
2.喷砂(抛丸)除锈，除锈等级达到Sa2.5级
3.油漆:环氧富锌底漆(厚度75μm)m),中间漆采用环氧云铁中间漆(厚度50μm),安装后涂面漆两道(厚度40μm),面漆采用中度灰色氯化橡胶面漆,涂层干漆膜的总厚度不小于150μm
4.具体做法详招标图纸</t>
  </si>
  <si>
    <t>出屋面不锈钢爬梯</t>
  </si>
  <si>
    <t>1.材料种类、规格:φ31.8*3.0mm不锈钢管(SUS304#)@300，爬梯宽500，距离墙边200
2.具体做法详招标图纸</t>
  </si>
  <si>
    <t>按图纸设计尺寸按立杆长度以米计算</t>
  </si>
  <si>
    <t>钢管柱-斜管支架（网格池）</t>
  </si>
  <si>
    <t>1.钢材品种、规格:φ80*2.0ss304不锈钢管
2.具体做法详招标图纸</t>
  </si>
  <si>
    <t>钢支架-斜管支架（网格池）</t>
  </si>
  <si>
    <t>1.钢材品种、规格:Q235-B级，槽钢C12.6、L125x80x10角钢、80x8扁钢、150*150*10钢板、200*200*10钢板、加劲板-150*80*10、加劲板-55*8、预埋件（含预埋钢板及锚筋）等所有钢构件
2.喷砂(抛丸)除锈，除锈等级达到Sa2.5级
3.油漆:环氧富锌底漆(厚度75μm)m),中间漆采用环氧云铁中间漆(厚度50μm),安装后涂面漆两道(厚度40μm),面漆采用中度灰色氯化橡胶面漆,涂层干漆膜的总厚度不小于150μm
4.具体做法详招标图纸</t>
  </si>
  <si>
    <t>钢走道（钢便桥）（网格池）</t>
  </si>
  <si>
    <t>1.钢材品种、规格:Q235B，槽钢C22a、角钢50*5、4厚花纹钢板、预埋钢板250*250*12
2.喷砂(抛丸)除锈，除锈等级达到Sa2.5级
3.油漆:环氧富锌底漆(厚度75μm)m),中间漆采用环氧云铁中间漆(厚度50μm),安装后涂面漆两道(厚度40μm),面漆采用中度灰色氯化橡胶面漆,涂层干漆膜的总厚度不小于150μm
4.具体做法详招标图纸</t>
  </si>
  <si>
    <t>不含税合计（1+2+3+...+18）</t>
  </si>
  <si>
    <r>
      <rPr>
        <b/>
        <sz val="10"/>
        <rFont val="宋体"/>
        <charset val="134"/>
      </rPr>
      <t>税金（含税</t>
    </r>
    <r>
      <rPr>
        <b/>
        <u/>
        <sz val="10"/>
        <rFont val="宋体"/>
        <charset val="134"/>
      </rPr>
      <t xml:space="preserve">   %</t>
    </r>
    <r>
      <rPr>
        <b/>
        <sz val="10"/>
        <rFont val="宋体"/>
        <charset val="134"/>
      </rPr>
      <t>）</t>
    </r>
  </si>
  <si>
    <t>含税合计（19+20）</t>
  </si>
  <si>
    <t>其中人工费合计</t>
  </si>
  <si>
    <r>
      <rPr>
        <sz val="10"/>
        <rFont val="宋体"/>
        <charset val="134"/>
      </rPr>
      <t>备注：
1、以上价格为含税价，开具票面</t>
    </r>
    <r>
      <rPr>
        <u/>
        <sz val="10"/>
        <rFont val="宋体"/>
        <charset val="134"/>
      </rPr>
      <t xml:space="preserve">  %</t>
    </r>
    <r>
      <rPr>
        <sz val="10"/>
        <rFont val="宋体"/>
        <charset val="134"/>
      </rPr>
      <t>增值税专用发票（税率按国家政策执行，造价随之调整）。
2、本工程招标范围包含玉林(福绵)节能环保产业园南部工业供水厂建设项目(二期5万吨/天)-栏杆、盖板、五金及钢构工程</t>
    </r>
    <r>
      <rPr>
        <b/>
        <sz val="10"/>
        <rFont val="宋体"/>
        <charset val="134"/>
      </rPr>
      <t>（室外工程不在本次招标范围内）</t>
    </r>
    <r>
      <rPr>
        <sz val="10"/>
        <rFont val="宋体"/>
        <charset val="134"/>
      </rPr>
      <t>，由乙方包工包料完成。
3、其他费用E：包含机械费、措施费、安全文明施工、管理费、利润等除主材、辅材、人工费及税金以外的其他所有费用。
4、本工程根据“玉林（福绵）节能环保产业园南部工业供水厂建设项目（二期5万吨天）施工图20250425（CAD蓝图版） ”版施工图及深化图“玉林项目栏杆、盖板、玻璃顶棚、爬梯、防火门、卷帘门深化图3.21”进行编制。
5、凡本表所列的“包含内容”作为施工完成内容不尽完善，具体内容按招标图纸、施工方案及交楼标准要求，其单价包含为完成该分项工程的所有工序工作，不限于所列内容。
6、</t>
    </r>
    <r>
      <rPr>
        <b/>
        <sz val="10"/>
        <rFont val="宋体"/>
        <charset val="134"/>
      </rPr>
      <t>本次招标乙方包图纸二次深化设计，二次深化设计需得到甲方认可，相关费用已包含在综合单价内，不单独计取费用。</t>
    </r>
    <r>
      <rPr>
        <sz val="10"/>
        <rFont val="宋体"/>
        <charset val="134"/>
      </rPr>
      <t xml:space="preserve">
7、本清单未注明的承包内容，详见合同相应条款。</t>
    </r>
  </si>
  <si>
    <t>报价单位：</t>
  </si>
  <si>
    <t>报价日期：</t>
  </si>
  <si>
    <t>如果是由投标单位一起深化施工图纸，则增加一行“深化图纸费用”清单项</t>
  </si>
  <si>
    <t>铝合金门窗工程招标清单2026.3.21</t>
  </si>
  <si>
    <t>名称</t>
  </si>
  <si>
    <t>V型滤池工程量</t>
  </si>
  <si>
    <t>送水泵房工程量</t>
  </si>
  <si>
    <t>工程量合计
A</t>
  </si>
  <si>
    <t>除主材、人工费、税金以外的其他费用D
（元）</t>
  </si>
  <si>
    <t>不含税
综合单价E=B+C+D
（元）</t>
  </si>
  <si>
    <t>不含税
综合合价F=A*E
（元）</t>
  </si>
  <si>
    <t>清水池工程量</t>
  </si>
  <si>
    <t>网格混凝池及斜管沉淀池工程量</t>
  </si>
  <si>
    <t>主材费2
(型材)</t>
  </si>
  <si>
    <t>主材费2
(玻璃)</t>
  </si>
  <si>
    <t>铝合金平开钢板门（双扇）</t>
  </si>
  <si>
    <t>1.门代号:M1833，
2.门框、扇材质:70系列粉末喷涂灰色铝合金框平开门；
3.玻璃:6mm白色普通玻璃,
4.五件配件及其他：详见招标深化图以及甲方发布的相关文件</t>
  </si>
  <si>
    <t>按铝合金外框尺寸以面积计算</t>
  </si>
  <si>
    <t>铝合金平开钢板门（单扇）</t>
  </si>
  <si>
    <t>1.门代号:M1033
2.门框、扇材质:70系列粉末喷涂灰色铝合金框平开门；
3.玻璃:6mm白色普通玻璃，
4.五件配件及其他：详见招标深化图以及甲方发布的相关文件</t>
  </si>
  <si>
    <t>1.门代号:M1225
2.框、扇材质:70系列粉末喷涂灰色铝合金框平开门；
3.五件配件及其他：详见招标深化图以及甲方发布的相关文件</t>
  </si>
  <si>
    <t>铝合金推拉+固定窗</t>
  </si>
  <si>
    <t>1.窗代号:C1824
2.框、扇材质:70系列粉末喷涂灰色铝合金框推拉窗；
3.玻璃:6mm白色普通玻璃
4.五件配件及其他：详见招标深化图以及甲方发布的相关文件</t>
  </si>
  <si>
    <t>1.窗代号:C1517
2.框、扇材质:70系列粉末喷涂灰色铝合金框推拉窗；
3.玻璃:6mm白色普通玻璃
4.五件配件及其他：详见招标深化图以及甲方发布的相关文件，</t>
  </si>
  <si>
    <t>铝合金固定窗</t>
  </si>
  <si>
    <t>1.窗代号:C1824G
2.框、扇材质:70系列粉末喷涂灰色铝合金框固定窗；
3.玻璃:6mm白色普通玻璃
4.五件配件及其他：详见招标深化图以及甲方发布的相关文件</t>
  </si>
  <si>
    <t>1.窗代号:GC1812、GC3312
2.框、扇材质:70系列铝合金高窗；
3.玻璃:6mm白色普通玻璃
4.五件配件及其他：详见招标深化图以及甲方发布的相关文件</t>
  </si>
  <si>
    <t>铝合金组平开+固定窗（带消防救援窗）</t>
  </si>
  <si>
    <t>1.窗代号:JC1824
2.框、扇材质:70系列粉末喷涂灰色铝合金平开窗；
3、玻璃:6mm白色普通玻璃，消防救援口为易碎玻璃
4.五件配件及其他：详见招标深化图以及甲方发布的相关文件</t>
  </si>
  <si>
    <t>上导轨式推拉玻璃门</t>
  </si>
  <si>
    <t>1.门代号:上导轨式玻璃推拉门（9100*3500），采用70系列非隔热断桥型材;
2.边框骨架;100*100*6热镀锌钢管(氟碳喷涂)，
3.铝型材:铝合金牌号为6063-T5
4.玻璃:6mm白色透明钢化玻璃
5.300*200*10后置埋件，4-M12*160化学锚栓，配40X40X4钢垫片,调节后点焊在后置板上
6.五件配件及其他：详见招标深化图以及甲方发布的相关文件</t>
  </si>
  <si>
    <t>钢化玻璃顶棚</t>
  </si>
  <si>
    <t>1.骨架：80*80*4铝合金方管(粉末喷涂)，50*4铝合金角码 L=60mm
2.玻璃:6+1.14pvb+6双层钢化夹胶玻璃
3.M10*100膨胀锚栓
4.五件配件及其他：详见招标深化图以及甲方发布的相关文件</t>
  </si>
  <si>
    <t>玻璃顶棚</t>
  </si>
  <si>
    <t>1.骨架：80*80*4热镀锌钢管(氟碳喷涂)，100*100*6mm热镀锌钢管(氟碳喷涂)
2.玻璃:6+1.14pvb+6钢化夹胶玻璃
3.M12*160化学锚栓
4.五件配件及其他：详见招标深化图以及甲方发布的相关文件</t>
  </si>
  <si>
    <t>删除原序号第10项：钢化玻璃顶棚13.5㎡，此项与序号第12项重复</t>
  </si>
  <si>
    <t>钢化玻璃采光顶-V型滤池</t>
  </si>
  <si>
    <t>1.骨架：80*80*4铝合金方管(粉末喷涂)
2.6mm+1.52pvb+6mm双钢化夹胶玻璃
3.50*4铝合金角码  L=60mm，M10*100膨胀螺栓
4.五件配件及其他：详见招标深化图以及甲方发布的相关文件</t>
  </si>
  <si>
    <t>按图纸设计尺寸以按玻璃水平投影面积计算</t>
  </si>
  <si>
    <t>不锈钢卷帘(闸)门</t>
  </si>
  <si>
    <t>1.门代号:DJL3333
2.门材质:1.0mm抗风门片,材质SUS304不锈钢，
3.导轨;δ=1.8mm厚SUS304不锈钢材质导槽
4.电机牵引力不小于8KN
5.五件配件及其他：详见招标深化图以及甲方发布的相关文件</t>
  </si>
  <si>
    <t>执行《广东省房屋建筑与装饰工程综合定额(2018)》计算规则，宽加100mm，高加500mm</t>
  </si>
  <si>
    <t>铝合金防雨百叶窗</t>
  </si>
  <si>
    <t>1.窗代号:BY5005、BY2105
2.框、扇材质:50系列铝合金水平防雨百叶；
3.五件配件及其他：详见招标深化图以及甲方发布的相关文件</t>
  </si>
  <si>
    <t>不含税合计（1+2+3+...+14）</t>
  </si>
  <si>
    <r>
      <rPr>
        <b/>
        <sz val="11"/>
        <rFont val="宋体"/>
        <charset val="134"/>
      </rPr>
      <t>税金（</t>
    </r>
    <r>
      <rPr>
        <b/>
        <u/>
        <sz val="11"/>
        <rFont val="宋体"/>
        <charset val="134"/>
      </rPr>
      <t xml:space="preserve">    %</t>
    </r>
    <r>
      <rPr>
        <b/>
        <sz val="11"/>
        <rFont val="宋体"/>
        <charset val="134"/>
      </rPr>
      <t>）</t>
    </r>
  </si>
  <si>
    <t>含税合计（15+16）</t>
  </si>
  <si>
    <t>备注：</t>
  </si>
  <si>
    <r>
      <rPr>
        <sz val="11"/>
        <rFont val="宋体"/>
        <charset val="134"/>
      </rPr>
      <t>以上价格为含税价，开具票面</t>
    </r>
    <r>
      <rPr>
        <u/>
        <sz val="11"/>
        <rFont val="宋体"/>
        <charset val="134"/>
      </rPr>
      <t xml:space="preserve">   %</t>
    </r>
    <r>
      <rPr>
        <sz val="11"/>
        <rFont val="宋体"/>
        <charset val="134"/>
      </rPr>
      <t>增值税专用发票（税率按国家政策执行，造价随之调整）。</t>
    </r>
  </si>
  <si>
    <t>本工程除聚合物水泥防水砂浆材料甲供外，其余均由分包单位包工包料完成。</t>
  </si>
  <si>
    <t>本工程采用的门窗框料及型材为：(外平开、上悬、固定)窗、平开门:采用70系列非隔热断桥型材;70系列非断桥推拉窗。</t>
  </si>
  <si>
    <t>门窗主型材壁厚:外窗≥1.8mm、外门≥2.2mm;内窗≥1.4mm、内门≥2.0mm;百叶窗:外框50X25X1.2mm铝合金方管、百叶片≥1.2mm;</t>
  </si>
  <si>
    <t>窗框与墙体密封胶及固定框、扇玻璃密封胶:采用中性硅酮密封胶(硅酮密封胶的颜色与窗框颜色相匹配);框扇45度组角用全能(P86)组角胶粘接;断面防渗胶采用全能(868)断面密封胶</t>
  </si>
  <si>
    <t>密封胶条:采用广东“合和”三元乙丙配套黑色优质密封橡胶胶条(材质为EPDM301)</t>
  </si>
  <si>
    <t>五金配件:采用广东“合和”优质上悬窗采用两点执手、滑撑;(执手材质:锌铝合金、粉末喷涂;传动杆材质:铝合金、本色;锁块材质:锌合金、电镀环保锌;悬窗滑撑材质:304不锈钢)</t>
  </si>
  <si>
    <t>本项目甲方不提供塔吊、施工电梯等大型机械设备，施工过程中所需的垂直运输费由乙方自行考虑并包含在单价中，不另计算。</t>
  </si>
  <si>
    <t>门窗框与墙体间连接处缝隙应采用聚合物水泥防水砂浆填实;外墙防水层与门窗框交接处留8~10mm 宽凹槽，槽内嵌填密封材料</t>
  </si>
  <si>
    <t>门窗框不应贴外墙安装，所有门窗洞口上楣应设置滴水线，窗台应向外放坡5%;</t>
  </si>
  <si>
    <t>本次招标根据玉林(福绵)节能环保产业园南部工业供水厂建设项目(二期5万吨/天)铝合金以及五金栏杆深化图（3.20版本）编制。</t>
  </si>
  <si>
    <t>其余包含施工内容详见合同相关条款。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</si>
</sst>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  <numFmt numFmtId="178" formatCode="0.000_ "/>
  </numFmts>
  <fonts count="5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trike/>
      <sz val="9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trike/>
      <sz val="11"/>
      <name val="宋体"/>
      <charset val="134"/>
    </font>
    <font>
      <strike/>
      <sz val="10"/>
      <name val="宋体"/>
      <charset val="134"/>
    </font>
    <font>
      <b/>
      <sz val="10"/>
      <color rgb="FFFF0000"/>
      <name val="宋体"/>
      <charset val="134"/>
    </font>
    <font>
      <sz val="16"/>
      <name val="宋体"/>
      <charset val="134"/>
    </font>
    <font>
      <sz val="10"/>
      <name val="??"/>
      <charset val="134"/>
      <scheme val="minor"/>
    </font>
    <font>
      <sz val="9"/>
      <name val="??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微软雅黑"/>
      <charset val="134"/>
    </font>
    <font>
      <strike/>
      <sz val="12"/>
      <name val="宋体"/>
      <charset val="134"/>
    </font>
    <font>
      <b/>
      <sz val="26"/>
      <name val="宋体"/>
      <charset val="134"/>
    </font>
    <font>
      <sz val="12"/>
      <color theme="1"/>
      <name val="??"/>
      <charset val="134"/>
      <scheme val="minor"/>
    </font>
    <font>
      <b/>
      <sz val="18"/>
      <color theme="1"/>
      <name val="??"/>
      <charset val="134"/>
      <scheme val="minor"/>
    </font>
    <font>
      <b/>
      <sz val="25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6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Times New Roman"/>
      <charset val="0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1"/>
      <name val="宋体"/>
      <charset val="134"/>
    </font>
    <font>
      <u/>
      <sz val="10"/>
      <name val="宋体"/>
      <charset val="134"/>
    </font>
    <font>
      <b/>
      <u/>
      <sz val="11"/>
      <name val="宋体"/>
      <charset val="134"/>
    </font>
    <font>
      <b/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/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42" fontId="29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9" fillId="2" borderId="15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3" borderId="18" applyNumberFormat="0" applyAlignment="0" applyProtection="0">
      <alignment vertical="center"/>
    </xf>
    <xf numFmtId="0" fontId="39" fillId="4" borderId="19" applyNumberFormat="0" applyAlignment="0" applyProtection="0">
      <alignment vertical="center"/>
    </xf>
    <xf numFmtId="0" fontId="40" fillId="4" borderId="18" applyNumberFormat="0" applyAlignment="0" applyProtection="0">
      <alignment vertical="center"/>
    </xf>
    <xf numFmtId="0" fontId="41" fillId="5" borderId="20" applyNumberFormat="0" applyAlignment="0" applyProtection="0">
      <alignment vertical="center"/>
    </xf>
    <xf numFmtId="0" fontId="42" fillId="0" borderId="21" applyNumberFormat="0" applyFill="0" applyAlignment="0" applyProtection="0">
      <alignment vertical="center"/>
    </xf>
    <xf numFmtId="0" fontId="43" fillId="0" borderId="22" applyNumberFormat="0" applyFill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8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8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7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7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7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8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16" fillId="0" borderId="0"/>
    <xf numFmtId="0" fontId="0" fillId="0" borderId="0"/>
    <xf numFmtId="0" fontId="16" fillId="0" borderId="0"/>
  </cellStyleXfs>
  <cellXfs count="167">
    <xf numFmtId="0" fontId="0" fillId="0" borderId="0" xfId="50"/>
    <xf numFmtId="0" fontId="1" fillId="0" borderId="0" xfId="50" applyFont="1" applyFill="1"/>
    <xf numFmtId="0" fontId="2" fillId="0" borderId="0" xfId="50" applyFont="1" applyFill="1" applyAlignment="1">
      <alignment vertical="center"/>
    </xf>
    <xf numFmtId="0" fontId="3" fillId="0" borderId="0" xfId="50" applyFont="1" applyFill="1" applyAlignment="1">
      <alignment horizontal="center"/>
    </xf>
    <xf numFmtId="0" fontId="1" fillId="0" borderId="0" xfId="50" applyFont="1" applyFill="1" applyAlignment="1">
      <alignment horizontal="center"/>
    </xf>
    <xf numFmtId="0" fontId="3" fillId="0" borderId="0" xfId="50" applyFont="1" applyFill="1"/>
    <xf numFmtId="0" fontId="4" fillId="0" borderId="0" xfId="50" applyFont="1" applyFill="1"/>
    <xf numFmtId="0" fontId="3" fillId="0" borderId="0" xfId="50" applyFont="1" applyFill="1" applyAlignment="1">
      <alignment horizontal="center" vertical="center"/>
    </xf>
    <xf numFmtId="0" fontId="1" fillId="0" borderId="0" xfId="50" applyFont="1" applyFill="1" applyAlignment="1">
      <alignment horizontal="left" vertical="center"/>
    </xf>
    <xf numFmtId="0" fontId="1" fillId="0" borderId="0" xfId="50" applyFont="1" applyFill="1" applyAlignment="1">
      <alignment horizontal="left"/>
    </xf>
    <xf numFmtId="176" fontId="1" fillId="0" borderId="0" xfId="50" applyNumberFormat="1" applyFont="1" applyFill="1" applyAlignment="1">
      <alignment horizontal="center"/>
    </xf>
    <xf numFmtId="0" fontId="1" fillId="0" borderId="0" xfId="50" applyFont="1" applyFill="1" applyAlignment="1">
      <alignment vertical="center"/>
    </xf>
    <xf numFmtId="0" fontId="5" fillId="0" borderId="0" xfId="50" applyFont="1" applyFill="1" applyAlignment="1">
      <alignment horizontal="center" vertical="center" wrapText="1"/>
    </xf>
    <xf numFmtId="0" fontId="5" fillId="0" borderId="0" xfId="50" applyFont="1" applyFill="1" applyAlignment="1">
      <alignment horizontal="left" vertical="center" wrapText="1"/>
    </xf>
    <xf numFmtId="176" fontId="5" fillId="0" borderId="0" xfId="50" applyNumberFormat="1" applyFont="1" applyFill="1" applyAlignment="1">
      <alignment horizontal="center" vertical="center" wrapText="1"/>
    </xf>
    <xf numFmtId="0" fontId="6" fillId="0" borderId="0" xfId="50" applyFont="1" applyFill="1" applyAlignment="1">
      <alignment horizontal="left" vertical="center" wrapText="1"/>
    </xf>
    <xf numFmtId="176" fontId="6" fillId="0" borderId="0" xfId="50" applyNumberFormat="1" applyFont="1" applyFill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176" fontId="6" fillId="0" borderId="1" xfId="50" applyNumberFormat="1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left" vertical="center" wrapText="1"/>
    </xf>
    <xf numFmtId="176" fontId="6" fillId="0" borderId="2" xfId="50" applyNumberFormat="1" applyFont="1" applyFill="1" applyBorder="1" applyAlignment="1" applyProtection="1">
      <alignment horizontal="center" vertical="center" wrapText="1"/>
      <protection locked="0"/>
    </xf>
    <xf numFmtId="177" fontId="6" fillId="0" borderId="2" xfId="5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0" applyFont="1" applyFill="1" applyBorder="1" applyAlignment="1">
      <alignment horizontal="center" vertical="center" wrapText="1"/>
    </xf>
    <xf numFmtId="176" fontId="6" fillId="0" borderId="3" xfId="50" applyNumberFormat="1" applyFont="1" applyFill="1" applyBorder="1" applyAlignment="1">
      <alignment horizontal="center" vertical="center" wrapText="1"/>
    </xf>
    <xf numFmtId="176" fontId="6" fillId="0" borderId="2" xfId="50" applyNumberFormat="1" applyFont="1" applyFill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7" fillId="0" borderId="2" xfId="50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76" fontId="7" fillId="0" borderId="2" xfId="50" applyNumberFormat="1" applyFont="1" applyFill="1" applyBorder="1" applyAlignment="1">
      <alignment horizontal="center" vertical="center" wrapText="1"/>
    </xf>
    <xf numFmtId="0" fontId="1" fillId="0" borderId="0" xfId="50" applyFont="1" applyFill="1" applyAlignment="1">
      <alignment horizontal="center" vertical="center"/>
    </xf>
    <xf numFmtId="0" fontId="7" fillId="0" borderId="2" xfId="50" applyFont="1" applyFill="1" applyBorder="1" applyAlignment="1">
      <alignment vertical="center" wrapText="1"/>
    </xf>
    <xf numFmtId="0" fontId="3" fillId="0" borderId="0" xfId="50" applyFont="1" applyFill="1" applyAlignment="1">
      <alignment vertical="center"/>
    </xf>
    <xf numFmtId="0" fontId="7" fillId="0" borderId="0" xfId="5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center" vertical="center" wrapText="1"/>
    </xf>
    <xf numFmtId="0" fontId="9" fillId="0" borderId="2" xfId="5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0" fontId="10" fillId="0" borderId="2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176" fontId="9" fillId="0" borderId="2" xfId="50" applyNumberFormat="1" applyFont="1" applyFill="1" applyBorder="1" applyAlignment="1">
      <alignment horizontal="center" vertical="center" wrapText="1"/>
    </xf>
    <xf numFmtId="0" fontId="4" fillId="0" borderId="0" xfId="50" applyFont="1" applyFill="1" applyAlignment="1">
      <alignment vertical="center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11" fillId="0" borderId="0" xfId="50" applyFont="1" applyFill="1" applyAlignment="1">
      <alignment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176" fontId="6" fillId="0" borderId="2" xfId="50" applyNumberFormat="1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0" xfId="5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176" fontId="6" fillId="0" borderId="0" xfId="50" applyNumberFormat="1" applyFont="1" applyFill="1" applyBorder="1" applyAlignment="1">
      <alignment horizontal="center" vertical="center"/>
    </xf>
    <xf numFmtId="0" fontId="6" fillId="0" borderId="0" xfId="50" applyFont="1" applyFill="1" applyBorder="1" applyAlignment="1">
      <alignment horizontal="center" vertical="center"/>
    </xf>
    <xf numFmtId="0" fontId="7" fillId="0" borderId="0" xfId="5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50" applyFont="1" applyFill="1" applyAlignment="1">
      <alignment horizontal="left"/>
    </xf>
    <xf numFmtId="0" fontId="6" fillId="0" borderId="0" xfId="50" applyFont="1" applyFill="1" applyAlignment="1">
      <alignment horizontal="left" vertical="center"/>
    </xf>
    <xf numFmtId="0" fontId="7" fillId="0" borderId="0" xfId="50" applyFont="1" applyFill="1"/>
    <xf numFmtId="0" fontId="7" fillId="0" borderId="0" xfId="50" applyFont="1" applyFill="1" applyAlignment="1">
      <alignment horizontal="left"/>
    </xf>
    <xf numFmtId="176" fontId="7" fillId="0" borderId="0" xfId="50" applyNumberFormat="1" applyFont="1" applyFill="1" applyAlignment="1">
      <alignment horizontal="center"/>
    </xf>
    <xf numFmtId="0" fontId="12" fillId="0" borderId="0" xfId="50" applyFont="1" applyFill="1" applyAlignment="1">
      <alignment horizontal="left"/>
    </xf>
    <xf numFmtId="0" fontId="2" fillId="0" borderId="0" xfId="50" applyFont="1" applyFill="1"/>
    <xf numFmtId="0" fontId="8" fillId="0" borderId="0" xfId="50" applyFont="1" applyFill="1"/>
    <xf numFmtId="0" fontId="10" fillId="0" borderId="0" xfId="50" applyFont="1" applyFill="1"/>
    <xf numFmtId="0" fontId="13" fillId="0" borderId="0" xfId="50" applyFont="1" applyFill="1"/>
    <xf numFmtId="0" fontId="14" fillId="0" borderId="0" xfId="50" applyFont="1" applyFill="1"/>
    <xf numFmtId="0" fontId="8" fillId="0" borderId="0" xfId="50" applyFont="1" applyFill="1" applyAlignment="1">
      <alignment horizontal="center"/>
    </xf>
    <xf numFmtId="176" fontId="8" fillId="0" borderId="0" xfId="50" applyNumberFormat="1" applyFont="1" applyFill="1" applyAlignment="1">
      <alignment horizontal="center"/>
    </xf>
    <xf numFmtId="0" fontId="8" fillId="0" borderId="0" xfId="50" applyFont="1" applyFill="1" applyAlignment="1">
      <alignment horizontal="center" vertical="center"/>
    </xf>
    <xf numFmtId="0" fontId="15" fillId="0" borderId="0" xfId="50" applyFont="1" applyFill="1" applyAlignment="1">
      <alignment horizontal="center" vertical="center" wrapText="1"/>
    </xf>
    <xf numFmtId="176" fontId="15" fillId="0" borderId="0" xfId="50" applyNumberFormat="1" applyFont="1" applyFill="1" applyAlignment="1">
      <alignment horizontal="center" vertical="center" wrapText="1"/>
    </xf>
    <xf numFmtId="0" fontId="2" fillId="0" borderId="0" xfId="50" applyFont="1" applyFill="1" applyAlignment="1">
      <alignment horizontal="left" vertical="center" wrapText="1"/>
    </xf>
    <xf numFmtId="0" fontId="2" fillId="0" borderId="0" xfId="50" applyFont="1" applyFill="1" applyAlignment="1">
      <alignment horizontal="center" vertical="center" wrapText="1"/>
    </xf>
    <xf numFmtId="0" fontId="2" fillId="0" borderId="0" xfId="50" applyFont="1" applyFill="1" applyAlignment="1">
      <alignment horizontal="center" vertical="center"/>
    </xf>
    <xf numFmtId="0" fontId="2" fillId="0" borderId="2" xfId="5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176" fontId="2" fillId="0" borderId="2" xfId="50" applyNumberFormat="1" applyFont="1" applyFill="1" applyBorder="1" applyAlignment="1">
      <alignment horizontal="center" vertical="center" wrapText="1"/>
    </xf>
    <xf numFmtId="0" fontId="2" fillId="0" borderId="3" xfId="50" applyFont="1" applyFill="1" applyBorder="1" applyAlignment="1">
      <alignment horizontal="center" vertical="center" wrapText="1"/>
    </xf>
    <xf numFmtId="176" fontId="2" fillId="0" borderId="2" xfId="50" applyNumberFormat="1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center" vertical="center" wrapText="1"/>
    </xf>
    <xf numFmtId="0" fontId="16" fillId="0" borderId="6" xfId="0" applyNumberFormat="1" applyFont="1" applyFill="1" applyBorder="1" applyAlignment="1" applyProtection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176" fontId="8" fillId="0" borderId="2" xfId="50" applyNumberFormat="1" applyFont="1" applyFill="1" applyBorder="1" applyAlignment="1">
      <alignment horizontal="right" vertical="center" wrapText="1"/>
    </xf>
    <xf numFmtId="176" fontId="8" fillId="0" borderId="2" xfId="5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left" vertical="center" wrapText="1"/>
    </xf>
    <xf numFmtId="0" fontId="17" fillId="0" borderId="2" xfId="0" applyFont="1" applyFill="1" applyBorder="1" applyAlignment="1" applyProtection="1">
      <alignment vertical="center" wrapText="1"/>
    </xf>
    <xf numFmtId="176" fontId="16" fillId="0" borderId="2" xfId="0" applyNumberFormat="1" applyFont="1" applyFill="1" applyBorder="1" applyAlignment="1" applyProtection="1">
      <alignment horizontal="center" vertical="center" wrapText="1"/>
    </xf>
    <xf numFmtId="176" fontId="16" fillId="0" borderId="8" xfId="0" applyNumberFormat="1" applyFont="1" applyFill="1" applyBorder="1" applyAlignment="1" applyProtection="1">
      <alignment horizontal="center" vertical="center" wrapText="1"/>
    </xf>
    <xf numFmtId="0" fontId="8" fillId="0" borderId="0" xfId="50" applyFont="1" applyFill="1" applyAlignment="1">
      <alignment horizontal="center" vertical="center" wrapText="1"/>
    </xf>
    <xf numFmtId="0" fontId="10" fillId="0" borderId="2" xfId="50" applyFont="1" applyFill="1" applyBorder="1" applyAlignment="1">
      <alignment horizontal="center" vertical="center" wrapText="1"/>
    </xf>
    <xf numFmtId="0" fontId="10" fillId="0" borderId="7" xfId="0" applyNumberFormat="1" applyFont="1" applyFill="1" applyBorder="1" applyAlignment="1" applyProtection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 applyProtection="1">
      <alignment horizontal="center" vertical="center" wrapText="1"/>
    </xf>
    <xf numFmtId="0" fontId="18" fillId="0" borderId="6" xfId="0" applyNumberFormat="1" applyFont="1" applyFill="1" applyBorder="1" applyAlignment="1" applyProtection="1">
      <alignment horizontal="center" vertical="center" wrapText="1"/>
    </xf>
    <xf numFmtId="0" fontId="18" fillId="0" borderId="9" xfId="0" applyNumberFormat="1" applyFont="1" applyFill="1" applyBorder="1" applyAlignment="1" applyProtection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176" fontId="10" fillId="0" borderId="2" xfId="50" applyNumberFormat="1" applyFont="1" applyFill="1" applyBorder="1" applyAlignment="1">
      <alignment horizontal="right" vertical="center" wrapText="1"/>
    </xf>
    <xf numFmtId="176" fontId="10" fillId="0" borderId="2" xfId="50" applyNumberFormat="1" applyFont="1" applyFill="1" applyBorder="1" applyAlignment="1">
      <alignment horizontal="center" vertical="center" wrapText="1"/>
    </xf>
    <xf numFmtId="0" fontId="10" fillId="0" borderId="0" xfId="50" applyFont="1" applyFill="1" applyAlignment="1">
      <alignment horizontal="center" vertical="center" wrapText="1"/>
    </xf>
    <xf numFmtId="0" fontId="16" fillId="0" borderId="3" xfId="0" applyNumberFormat="1" applyFont="1" applyFill="1" applyBorder="1" applyAlignment="1" applyProtection="1">
      <alignment horizontal="center" vertical="center" wrapText="1"/>
    </xf>
    <xf numFmtId="0" fontId="8" fillId="0" borderId="10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0" fontId="10" fillId="0" borderId="11" xfId="0" applyNumberFormat="1" applyFont="1" applyFill="1" applyBorder="1" applyAlignment="1" applyProtection="1">
      <alignment horizontal="left" vertical="center" wrapText="1"/>
    </xf>
    <xf numFmtId="0" fontId="18" fillId="0" borderId="3" xfId="0" applyNumberFormat="1" applyFont="1" applyFill="1" applyBorder="1" applyAlignment="1" applyProtection="1">
      <alignment horizontal="center" vertical="center" wrapText="1"/>
    </xf>
    <xf numFmtId="0" fontId="16" fillId="0" borderId="7" xfId="0" applyNumberFormat="1" applyFont="1" applyFill="1" applyBorder="1" applyAlignment="1" applyProtection="1">
      <alignment horizontal="left" vertical="center" wrapText="1"/>
    </xf>
    <xf numFmtId="0" fontId="16" fillId="0" borderId="2" xfId="0" applyNumberFormat="1" applyFont="1" applyFill="1" applyBorder="1" applyAlignment="1" applyProtection="1">
      <alignment horizontal="left" vertical="center" wrapText="1"/>
    </xf>
    <xf numFmtId="0" fontId="16" fillId="0" borderId="12" xfId="0" applyNumberFormat="1" applyFont="1" applyFill="1" applyBorder="1" applyAlignment="1" applyProtection="1">
      <alignment horizontal="center" vertical="center" wrapText="1"/>
    </xf>
    <xf numFmtId="178" fontId="16" fillId="0" borderId="6" xfId="0" applyNumberFormat="1" applyFont="1" applyFill="1" applyBorder="1" applyAlignment="1" applyProtection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8" fillId="0" borderId="5" xfId="5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right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176" fontId="2" fillId="0" borderId="2" xfId="50" applyNumberFormat="1" applyFont="1" applyFill="1" applyBorder="1" applyAlignment="1">
      <alignment horizontal="center"/>
    </xf>
    <xf numFmtId="0" fontId="6" fillId="0" borderId="2" xfId="50" applyFont="1" applyFill="1" applyBorder="1" applyAlignment="1">
      <alignment vertical="center" wrapText="1"/>
    </xf>
    <xf numFmtId="0" fontId="8" fillId="0" borderId="2" xfId="50" applyFont="1" applyFill="1" applyBorder="1" applyAlignment="1">
      <alignment horizontal="left" vertical="top"/>
    </xf>
    <xf numFmtId="176" fontId="8" fillId="0" borderId="2" xfId="50" applyNumberFormat="1" applyFont="1" applyFill="1" applyBorder="1" applyAlignment="1">
      <alignment horizontal="left" vertical="top"/>
    </xf>
    <xf numFmtId="0" fontId="8" fillId="0" borderId="2" xfId="50" applyFont="1" applyFill="1" applyBorder="1" applyAlignment="1">
      <alignment horizontal="left" vertical="top" wrapText="1"/>
    </xf>
    <xf numFmtId="0" fontId="8" fillId="0" borderId="2" xfId="50" applyFont="1" applyFill="1" applyBorder="1" applyAlignment="1">
      <alignment horizontal="center" vertical="top"/>
    </xf>
    <xf numFmtId="0" fontId="19" fillId="0" borderId="0" xfId="50" applyFont="1" applyFill="1" applyAlignment="1">
      <alignment horizontal="center" vertical="center" wrapText="1"/>
    </xf>
    <xf numFmtId="0" fontId="20" fillId="0" borderId="0" xfId="50" applyFont="1" applyAlignment="1">
      <alignment horizontal="center" vertical="center" wrapText="1"/>
    </xf>
    <xf numFmtId="0" fontId="21" fillId="0" borderId="0" xfId="50" applyFont="1" applyAlignment="1">
      <alignment horizontal="center" vertical="center" wrapText="1"/>
    </xf>
    <xf numFmtId="0" fontId="20" fillId="0" borderId="0" xfId="50" applyFont="1" applyAlignment="1">
      <alignment horizontal="left" vertical="center" wrapText="1"/>
    </xf>
    <xf numFmtId="0" fontId="20" fillId="0" borderId="2" xfId="50" applyFont="1" applyBorder="1" applyAlignment="1">
      <alignment horizontal="center" vertical="center" wrapText="1"/>
    </xf>
    <xf numFmtId="0" fontId="20" fillId="0" borderId="2" xfId="50" applyFont="1" applyBorder="1" applyAlignment="1">
      <alignment horizontal="left" vertical="center" wrapText="1"/>
    </xf>
    <xf numFmtId="177" fontId="20" fillId="0" borderId="2" xfId="50" applyNumberFormat="1" applyFont="1" applyBorder="1" applyAlignment="1">
      <alignment horizontal="right" vertical="center" wrapText="1"/>
    </xf>
    <xf numFmtId="0" fontId="16" fillId="0" borderId="0" xfId="0" applyFont="1" applyFill="1" applyBorder="1" applyAlignment="1"/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vertical="center" wrapText="1"/>
    </xf>
    <xf numFmtId="0" fontId="25" fillId="0" borderId="0" xfId="0" applyFont="1" applyFill="1" applyBorder="1" applyAlignment="1"/>
    <xf numFmtId="0" fontId="24" fillId="0" borderId="0" xfId="0" applyFont="1" applyFill="1" applyBorder="1" applyAlignment="1">
      <alignment vertical="center"/>
    </xf>
    <xf numFmtId="0" fontId="16" fillId="0" borderId="0" xfId="51" applyAlignment="1">
      <alignment vertical="center"/>
    </xf>
    <xf numFmtId="0" fontId="16" fillId="0" borderId="0" xfId="51" applyFont="1" applyAlignment="1">
      <alignment horizontal="center" vertical="center"/>
    </xf>
    <xf numFmtId="0" fontId="26" fillId="0" borderId="0" xfId="51" applyFont="1" applyAlignment="1">
      <alignment horizontal="center" vertical="center"/>
    </xf>
    <xf numFmtId="0" fontId="16" fillId="0" borderId="0" xfId="51" applyFont="1" applyAlignment="1">
      <alignment vertical="center"/>
    </xf>
    <xf numFmtId="0" fontId="5" fillId="0" borderId="0" xfId="51" applyFont="1" applyFill="1" applyBorder="1" applyAlignment="1">
      <alignment horizontal="center" vertical="center" wrapText="1"/>
    </xf>
    <xf numFmtId="0" fontId="27" fillId="0" borderId="0" xfId="51" applyFont="1" applyFill="1" applyBorder="1" applyAlignment="1">
      <alignment horizontal="center" vertical="center"/>
    </xf>
    <xf numFmtId="0" fontId="27" fillId="0" borderId="0" xfId="51" applyFont="1" applyAlignment="1">
      <alignment vertical="center" wrapText="1"/>
    </xf>
    <xf numFmtId="0" fontId="28" fillId="0" borderId="0" xfId="51" applyFont="1" applyAlignment="1">
      <alignment horizontal="center" vertical="center"/>
    </xf>
    <xf numFmtId="0" fontId="28" fillId="0" borderId="0" xfId="51" applyFont="1" applyBorder="1" applyAlignment="1">
      <alignment horizontal="center" vertical="center"/>
    </xf>
    <xf numFmtId="0" fontId="16" fillId="0" borderId="0" xfId="51" applyFont="1" applyBorder="1" applyAlignment="1">
      <alignment vertical="center"/>
    </xf>
    <xf numFmtId="0" fontId="24" fillId="0" borderId="0" xfId="51" applyFont="1" applyAlignment="1">
      <alignment horizontal="right"/>
    </xf>
    <xf numFmtId="177" fontId="16" fillId="0" borderId="13" xfId="51" applyNumberFormat="1" applyFont="1" applyBorder="1" applyAlignment="1">
      <alignment horizontal="center"/>
    </xf>
    <xf numFmtId="0" fontId="24" fillId="0" borderId="0" xfId="51" applyFont="1" applyAlignment="1">
      <alignment horizontal="left"/>
    </xf>
    <xf numFmtId="0" fontId="16" fillId="0" borderId="14" xfId="51" applyFont="1" applyBorder="1" applyAlignment="1">
      <alignment horizontal="center"/>
    </xf>
    <xf numFmtId="0" fontId="16" fillId="0" borderId="0" xfId="51" applyFont="1" applyBorder="1" applyAlignment="1"/>
    <xf numFmtId="0" fontId="16" fillId="0" borderId="13" xfId="51" applyFont="1" applyBorder="1" applyAlignment="1">
      <alignment horizontal="center"/>
    </xf>
    <xf numFmtId="0" fontId="16" fillId="0" borderId="13" xfId="51" applyFont="1" applyBorder="1" applyAlignment="1">
      <alignment horizontal="left"/>
    </xf>
    <xf numFmtId="14" fontId="24" fillId="0" borderId="0" xfId="51" applyNumberFormat="1" applyFont="1" applyAlignment="1">
      <alignment horizontal="right"/>
    </xf>
    <xf numFmtId="14" fontId="16" fillId="0" borderId="13" xfId="51" applyNumberFormat="1" applyFont="1" applyBorder="1" applyAlignment="1">
      <alignment horizontal="left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万科城A标门窗清单 2 2" xfId="49"/>
    <cellStyle name="Normal" xfId="50"/>
    <cellStyle name="常规_桂江景裕豪园智能化招标清单(2012.12.10，含编说) " xfId="51"/>
  </cellStyles>
  <tableStyles count="0" defaultTableStyle="TableStyleMedium2"/>
  <colors>
    <mruColors>
      <color rgb="00FFC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view="pageBreakPreview" zoomScaleNormal="100" workbookViewId="0">
      <selection activeCell="F12" sqref="F12"/>
    </sheetView>
  </sheetViews>
  <sheetFormatPr defaultColWidth="10.2857142857143" defaultRowHeight="24.95" customHeight="1" outlineLevelCol="3"/>
  <cols>
    <col min="1" max="1" width="18.4285714285714" style="149" customWidth="1"/>
    <col min="2" max="2" width="49.7142857142857" style="148" customWidth="1"/>
    <col min="3" max="3" width="12.7142857142857" style="148" customWidth="1"/>
    <col min="4" max="4" width="13.7142857142857" style="148" customWidth="1"/>
    <col min="5" max="16384" width="10.2857142857143" style="148"/>
  </cols>
  <sheetData>
    <row r="1" s="148" customFormat="1" customHeight="1" spans="1:4">
      <c r="A1" s="150"/>
      <c r="B1" s="151"/>
      <c r="C1" s="151"/>
      <c r="D1" s="151"/>
    </row>
    <row r="2" s="148" customFormat="1" customHeight="1" spans="1:4">
      <c r="A2" s="152" t="s">
        <v>0</v>
      </c>
      <c r="B2" s="152"/>
      <c r="C2" s="152"/>
      <c r="D2" s="152"/>
    </row>
    <row r="3" s="148" customFormat="1" ht="43" customHeight="1" spans="1:4">
      <c r="A3" s="152"/>
      <c r="B3" s="152"/>
      <c r="C3" s="152"/>
      <c r="D3" s="152"/>
    </row>
    <row r="4" s="148" customFormat="1" ht="81" customHeight="1" spans="1:4">
      <c r="A4" s="152"/>
      <c r="B4" s="152"/>
      <c r="C4" s="152"/>
      <c r="D4" s="152"/>
    </row>
    <row r="5" s="148" customFormat="1" ht="29.1" customHeight="1" spans="1:4">
      <c r="A5" s="153"/>
      <c r="B5" s="153"/>
      <c r="C5" s="153"/>
      <c r="D5" s="153"/>
    </row>
    <row r="6" s="148" customFormat="1" customHeight="1" spans="1:4">
      <c r="A6" s="154"/>
      <c r="B6" s="154"/>
      <c r="C6" s="154"/>
      <c r="D6" s="154"/>
    </row>
    <row r="7" s="148" customFormat="1" customHeight="1" spans="1:4">
      <c r="A7" s="149"/>
      <c r="B7" s="151"/>
      <c r="C7" s="151"/>
      <c r="D7" s="151"/>
    </row>
    <row r="8" s="148" customFormat="1" customHeight="1" spans="1:4">
      <c r="A8" s="149"/>
      <c r="B8" s="151"/>
      <c r="C8" s="151"/>
      <c r="D8" s="151"/>
    </row>
    <row r="9" s="148" customFormat="1" customHeight="1" spans="1:4">
      <c r="A9" s="155"/>
      <c r="B9" s="151"/>
      <c r="C9" s="151"/>
      <c r="D9" s="151"/>
    </row>
    <row r="10" s="148" customFormat="1" customHeight="1" spans="1:4">
      <c r="A10" s="155"/>
      <c r="B10" s="151"/>
      <c r="C10" s="151"/>
      <c r="D10" s="151"/>
    </row>
    <row r="11" s="148" customFormat="1" customHeight="1" spans="1:4">
      <c r="A11" s="155"/>
      <c r="B11" s="151"/>
      <c r="C11" s="151"/>
      <c r="D11" s="151"/>
    </row>
    <row r="12" s="148" customFormat="1" ht="39.95" customHeight="1" spans="1:4">
      <c r="A12" s="156"/>
      <c r="B12" s="157"/>
      <c r="C12" s="151"/>
      <c r="D12" s="151"/>
    </row>
    <row r="13" s="148" customFormat="1" ht="32.25" customHeight="1" spans="1:4">
      <c r="A13" s="158" t="s">
        <v>1</v>
      </c>
      <c r="B13" s="159"/>
      <c r="C13" s="160" t="s">
        <v>2</v>
      </c>
      <c r="D13" s="151"/>
    </row>
    <row r="14" s="148" customFormat="1" ht="32.25" customHeight="1" spans="1:4">
      <c r="A14" s="158" t="s">
        <v>3</v>
      </c>
      <c r="B14" s="161"/>
      <c r="C14" s="161"/>
      <c r="D14" s="151"/>
    </row>
    <row r="15" s="148" customFormat="1" ht="32.25" customHeight="1" spans="1:4">
      <c r="A15" s="158"/>
      <c r="B15" s="162"/>
      <c r="C15" s="151"/>
      <c r="D15" s="151"/>
    </row>
    <row r="16" s="148" customFormat="1" ht="33" customHeight="1" spans="1:4">
      <c r="A16" s="158" t="s">
        <v>4</v>
      </c>
      <c r="B16" s="163" t="s">
        <v>5</v>
      </c>
      <c r="C16" s="163"/>
      <c r="D16" s="151"/>
    </row>
    <row r="17" s="148" customFormat="1" ht="33" customHeight="1" spans="1:4">
      <c r="A17" s="158" t="s">
        <v>6</v>
      </c>
      <c r="B17" s="164"/>
      <c r="C17" s="164"/>
      <c r="D17" s="151"/>
    </row>
    <row r="18" s="148" customFormat="1" ht="33" customHeight="1" spans="1:4">
      <c r="A18" s="165" t="s">
        <v>7</v>
      </c>
      <c r="B18" s="166"/>
      <c r="C18" s="164"/>
      <c r="D18" s="151"/>
    </row>
  </sheetData>
  <mergeCells count="6">
    <mergeCell ref="A5:D5"/>
    <mergeCell ref="B14:C14"/>
    <mergeCell ref="B16:C16"/>
    <mergeCell ref="B17:C17"/>
    <mergeCell ref="B18:C18"/>
    <mergeCell ref="A2:D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view="pageBreakPreview" zoomScaleNormal="100" workbookViewId="0">
      <selection activeCell="K10" sqref="K10"/>
    </sheetView>
  </sheetViews>
  <sheetFormatPr defaultColWidth="10.3333333333333" defaultRowHeight="14.25"/>
  <cols>
    <col min="1" max="1" width="10.3333333333333" style="138"/>
    <col min="2" max="2" width="7.5047619047619" style="138" customWidth="1"/>
    <col min="3" max="3" width="6.33333333333333" style="138" customWidth="1"/>
    <col min="4" max="4" width="6" style="138" customWidth="1"/>
    <col min="5" max="5" width="6.83809523809524" style="138" customWidth="1"/>
    <col min="6" max="6" width="6.66666666666667" style="138" customWidth="1"/>
    <col min="7" max="7" width="10.3333333333333" style="138"/>
    <col min="8" max="8" width="7" style="138" customWidth="1"/>
    <col min="9" max="9" width="37" style="138" customWidth="1"/>
    <col min="10" max="10" width="10.3333333333333" style="138"/>
    <col min="11" max="11" width="37" style="138" customWidth="1"/>
    <col min="12" max="16384" width="10.3333333333333" style="138"/>
  </cols>
  <sheetData>
    <row r="1" s="138" customFormat="1" ht="32.25" spans="1:11">
      <c r="A1" s="139" t="s">
        <v>8</v>
      </c>
      <c r="B1" s="140"/>
      <c r="C1" s="140"/>
      <c r="D1" s="140"/>
      <c r="E1" s="140"/>
      <c r="F1" s="140"/>
      <c r="G1" s="140"/>
      <c r="H1" s="140"/>
      <c r="I1" s="140"/>
    </row>
    <row r="2" s="138" customFormat="1" ht="30" customHeight="1" spans="1:11">
      <c r="A2" s="141"/>
      <c r="B2" s="141"/>
      <c r="C2" s="141"/>
      <c r="D2" s="141"/>
      <c r="E2" s="141"/>
      <c r="F2" s="141"/>
      <c r="G2" s="141"/>
      <c r="H2" s="141"/>
      <c r="I2" s="141"/>
    </row>
    <row r="3" s="138" customFormat="1" ht="45" customHeight="1" spans="1:11">
      <c r="A3" s="142" t="s">
        <v>9</v>
      </c>
      <c r="B3" s="142"/>
      <c r="C3" s="142"/>
      <c r="D3" s="142"/>
      <c r="E3" s="142"/>
      <c r="F3" s="142"/>
      <c r="G3" s="142"/>
      <c r="H3" s="142"/>
      <c r="I3" s="142"/>
    </row>
    <row r="4" s="138" customFormat="1" ht="18" customHeight="1" spans="1:11">
      <c r="A4" s="143"/>
      <c r="B4" s="143"/>
      <c r="C4" s="143"/>
      <c r="D4" s="143"/>
      <c r="E4" s="143"/>
      <c r="F4" s="143"/>
      <c r="G4" s="143"/>
      <c r="H4" s="143"/>
      <c r="I4" s="143"/>
    </row>
    <row r="5" s="138" customFormat="1" ht="30" customHeight="1" spans="1:11">
      <c r="A5" s="143" t="s">
        <v>10</v>
      </c>
      <c r="B5" s="143"/>
      <c r="C5" s="143"/>
      <c r="D5" s="143"/>
      <c r="E5" s="143"/>
      <c r="F5" s="143"/>
      <c r="G5" s="143"/>
      <c r="H5" s="143"/>
      <c r="I5" s="143"/>
    </row>
    <row r="6" s="138" customFormat="1" ht="65" customHeight="1" spans="1:11">
      <c r="A6" s="142" t="s">
        <v>11</v>
      </c>
      <c r="B6" s="142"/>
      <c r="C6" s="142"/>
      <c r="D6" s="142"/>
      <c r="E6" s="142"/>
      <c r="F6" s="142"/>
      <c r="G6" s="142"/>
      <c r="H6" s="142"/>
      <c r="I6" s="142"/>
    </row>
    <row r="7" s="138" customFormat="1" ht="31" customHeight="1" spans="1:11">
      <c r="A7" s="142" t="s">
        <v>12</v>
      </c>
      <c r="B7" s="142"/>
      <c r="C7" s="142"/>
      <c r="D7" s="142"/>
      <c r="E7" s="142"/>
      <c r="F7" s="142"/>
      <c r="G7" s="142"/>
      <c r="H7" s="142"/>
      <c r="I7" s="142"/>
    </row>
    <row r="8" s="138" customFormat="1" ht="33" customHeight="1" spans="1:11">
      <c r="A8" s="144" t="s">
        <v>13</v>
      </c>
      <c r="B8" s="144"/>
      <c r="C8" s="144"/>
      <c r="D8" s="144"/>
      <c r="E8" s="144"/>
      <c r="F8" s="144"/>
      <c r="G8" s="144"/>
      <c r="H8" s="144"/>
      <c r="I8" s="144"/>
    </row>
    <row r="9" s="138" customFormat="1" ht="63" customHeight="1" spans="1:11">
      <c r="A9" s="144" t="s">
        <v>14</v>
      </c>
      <c r="B9" s="144"/>
      <c r="C9" s="144"/>
      <c r="D9" s="144"/>
      <c r="E9" s="144"/>
      <c r="F9" s="144"/>
      <c r="G9" s="144"/>
      <c r="H9" s="144"/>
      <c r="I9" s="144"/>
    </row>
    <row r="10" s="138" customFormat="1" ht="24" customHeight="1" spans="1:11">
      <c r="A10" s="143"/>
      <c r="B10" s="143"/>
      <c r="C10" s="143"/>
      <c r="D10" s="143"/>
      <c r="E10" s="143"/>
      <c r="F10" s="143"/>
      <c r="G10" s="143"/>
      <c r="H10" s="143"/>
      <c r="I10" s="143"/>
    </row>
    <row r="11" s="138" customFormat="1" ht="30" customHeight="1" spans="1:11">
      <c r="A11" s="144" t="s">
        <v>15</v>
      </c>
      <c r="B11" s="144"/>
      <c r="C11" s="144"/>
      <c r="D11" s="144"/>
      <c r="E11" s="144"/>
      <c r="F11" s="144"/>
      <c r="G11" s="144"/>
      <c r="H11" s="144"/>
      <c r="I11" s="144"/>
    </row>
    <row r="12" s="138" customFormat="1" ht="49" customHeight="1" spans="1:11">
      <c r="A12" s="145" t="s">
        <v>16</v>
      </c>
      <c r="B12" s="145"/>
      <c r="C12" s="145"/>
      <c r="D12" s="145"/>
      <c r="E12" s="145"/>
      <c r="F12" s="145"/>
      <c r="G12" s="145"/>
      <c r="H12" s="145"/>
      <c r="I12" s="145"/>
      <c r="K12" s="146"/>
    </row>
    <row r="13" s="138" customFormat="1" ht="49" customHeight="1" spans="1:11">
      <c r="A13" s="145" t="s">
        <v>17</v>
      </c>
      <c r="B13" s="145"/>
      <c r="C13" s="145"/>
      <c r="D13" s="145"/>
      <c r="E13" s="145"/>
      <c r="F13" s="145"/>
      <c r="G13" s="145"/>
      <c r="H13" s="145"/>
      <c r="I13" s="145"/>
      <c r="K13" s="146"/>
    </row>
    <row r="14" s="138" customFormat="1" ht="49" customHeight="1" spans="1:11">
      <c r="A14" s="145" t="s">
        <v>18</v>
      </c>
      <c r="B14" s="145"/>
      <c r="C14" s="145"/>
      <c r="D14" s="145"/>
      <c r="E14" s="145"/>
      <c r="F14" s="145"/>
      <c r="G14" s="145"/>
      <c r="H14" s="145"/>
      <c r="I14" s="145"/>
      <c r="K14" s="146"/>
    </row>
    <row r="15" s="138" customFormat="1" ht="38" customHeight="1" spans="1:11">
      <c r="A15" s="145" t="s">
        <v>19</v>
      </c>
      <c r="B15" s="145"/>
      <c r="C15" s="145"/>
      <c r="D15" s="145"/>
      <c r="E15" s="145"/>
      <c r="F15" s="145"/>
      <c r="G15" s="145"/>
      <c r="H15" s="145"/>
      <c r="I15" s="145"/>
    </row>
    <row r="16" s="138" customFormat="1" ht="18.75" spans="1:11">
      <c r="A16" s="147"/>
      <c r="B16" s="147"/>
      <c r="C16" s="147"/>
      <c r="D16" s="147"/>
      <c r="E16" s="147"/>
      <c r="F16" s="147"/>
      <c r="G16" s="147"/>
      <c r="H16" s="147"/>
      <c r="I16" s="147"/>
    </row>
    <row r="17" s="138" customFormat="1" ht="18.75" spans="1:9">
      <c r="A17" s="147"/>
      <c r="B17" s="147"/>
      <c r="C17" s="147"/>
      <c r="D17" s="147"/>
      <c r="E17" s="147"/>
      <c r="F17" s="147"/>
      <c r="G17" s="147"/>
      <c r="H17" s="147"/>
      <c r="I17" s="147"/>
    </row>
  </sheetData>
  <mergeCells count="14">
    <mergeCell ref="A1:I1"/>
    <mergeCell ref="A2:I2"/>
    <mergeCell ref="A3:I3"/>
    <mergeCell ref="A5:I5"/>
    <mergeCell ref="A6:I6"/>
    <mergeCell ref="A7:I7"/>
    <mergeCell ref="A8:I8"/>
    <mergeCell ref="A9:I9"/>
    <mergeCell ref="A10:I10"/>
    <mergeCell ref="A11:I11"/>
    <mergeCell ref="A12:I12"/>
    <mergeCell ref="A13:I13"/>
    <mergeCell ref="A14:I14"/>
    <mergeCell ref="A15:I15"/>
  </mergeCells>
  <printOptions horizontalCentered="1"/>
  <pageMargins left="0.393055555555556" right="0.393055555555556" top="0.786805555555556" bottom="0.786805555555556" header="0.5" footer="0.5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view="pageBreakPreview" zoomScaleNormal="100" workbookViewId="0">
      <selection activeCell="F6" sqref="F6"/>
    </sheetView>
  </sheetViews>
  <sheetFormatPr defaultColWidth="9.14285714285714" defaultRowHeight="29" customHeight="1" outlineLevelRow="5" outlineLevelCol="5"/>
  <cols>
    <col min="1" max="1" width="9.14285714285714" style="132"/>
    <col min="2" max="2" width="51.4285714285714" style="132" customWidth="1"/>
    <col min="3" max="5" width="16.7142857142857" style="132" customWidth="1"/>
    <col min="6" max="6" width="29.1428571428571" style="132" customWidth="1"/>
    <col min="7" max="16384" width="9.14285714285714" style="132"/>
  </cols>
  <sheetData>
    <row r="1" s="132" customFormat="1" ht="50" customHeight="1" spans="1:6">
      <c r="A1" s="133" t="s">
        <v>20</v>
      </c>
      <c r="B1" s="133"/>
      <c r="C1" s="133"/>
      <c r="D1" s="133"/>
      <c r="E1" s="133"/>
      <c r="F1" s="133"/>
    </row>
    <row r="2" s="132" customFormat="1" ht="32" customHeight="1" spans="1:6">
      <c r="A2" s="134" t="s">
        <v>21</v>
      </c>
      <c r="B2" s="134"/>
      <c r="C2" s="134"/>
      <c r="D2" s="134"/>
      <c r="E2" s="134"/>
    </row>
    <row r="3" s="132" customFormat="1" ht="39" customHeight="1" spans="1:6">
      <c r="A3" s="135" t="s">
        <v>22</v>
      </c>
      <c r="B3" s="135" t="s">
        <v>23</v>
      </c>
      <c r="C3" s="135" t="s">
        <v>24</v>
      </c>
      <c r="D3" s="135" t="s">
        <v>25</v>
      </c>
      <c r="E3" s="135" t="s">
        <v>26</v>
      </c>
      <c r="F3" s="135" t="s">
        <v>27</v>
      </c>
    </row>
    <row r="4" s="132" customFormat="1" ht="56" customHeight="1" spans="1:6">
      <c r="A4" s="135">
        <v>1</v>
      </c>
      <c r="B4" s="136" t="s">
        <v>28</v>
      </c>
      <c r="C4" s="137"/>
      <c r="D4" s="137">
        <f>C4*0.09</f>
        <v>0</v>
      </c>
      <c r="E4" s="137">
        <f>C4+D4</f>
        <v>0</v>
      </c>
      <c r="F4" s="135"/>
    </row>
    <row r="5" s="132" customFormat="1" ht="56" customHeight="1" spans="1:6">
      <c r="A5" s="135">
        <v>2</v>
      </c>
      <c r="B5" s="136" t="s">
        <v>29</v>
      </c>
      <c r="C5" s="137"/>
      <c r="D5" s="137">
        <f>C5*0.09</f>
        <v>0</v>
      </c>
      <c r="E5" s="137">
        <f>C5+D5</f>
        <v>0</v>
      </c>
      <c r="F5" s="135"/>
    </row>
    <row r="6" s="132" customFormat="1" ht="49" customHeight="1" spans="1:6">
      <c r="A6" s="135">
        <v>3</v>
      </c>
      <c r="B6" s="135" t="s">
        <v>30</v>
      </c>
      <c r="C6" s="137"/>
      <c r="D6" s="137"/>
      <c r="E6" s="137">
        <f>SUM(E4:E5)</f>
        <v>0</v>
      </c>
      <c r="F6" s="135"/>
    </row>
  </sheetData>
  <mergeCells count="2">
    <mergeCell ref="A1:F1"/>
    <mergeCell ref="A2:E2"/>
  </mergeCells>
  <printOptions horizontalCentered="1"/>
  <pageMargins left="0.236111111111111" right="0.236111111111111" top="0.786805555555556" bottom="0.786805555555556" header="0.5" footer="0.5"/>
  <pageSetup paperSize="9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T31"/>
  <sheetViews>
    <sheetView showGridLines="0" view="pageBreakPreview" zoomScale="90" zoomScaleNormal="100" workbookViewId="0">
      <pane ySplit="4" topLeftCell="A20" activePane="bottomLeft" state="frozen"/>
      <selection/>
      <selection pane="bottomLeft" activeCell="B12" sqref="B12"/>
    </sheetView>
  </sheetViews>
  <sheetFormatPr defaultColWidth="9" defaultRowHeight="12"/>
  <cols>
    <col min="1" max="1" width="6.57142857142857" style="70" customWidth="1"/>
    <col min="2" max="2" width="27.1333333333333" style="70" customWidth="1"/>
    <col min="3" max="3" width="55.7142857142857" style="70" customWidth="1"/>
    <col min="4" max="4" width="22.0571428571429" style="74" customWidth="1"/>
    <col min="5" max="5" width="7.42857142857143" style="70" customWidth="1"/>
    <col min="6" max="6" width="10.7142857142857" style="70" customWidth="1"/>
    <col min="7" max="7" width="11.7142857142857" style="70" customWidth="1"/>
    <col min="8" max="9" width="10.7142857142857" style="70" customWidth="1"/>
    <col min="10" max="10" width="11.7142857142857" style="75" customWidth="1"/>
    <col min="11" max="12" width="7.85714285714286" style="70" customWidth="1"/>
    <col min="13" max="13" width="10" style="70" customWidth="1"/>
    <col min="14" max="14" width="11.7142857142857" style="70" customWidth="1"/>
    <col min="15" max="15" width="10.8571428571429" style="70" customWidth="1"/>
    <col min="16" max="16" width="11.1047619047619" style="70" customWidth="1"/>
    <col min="17" max="17" width="13.7142857142857" style="75" customWidth="1"/>
    <col min="18" max="18" width="17.1428571428571" style="76" hidden="1" customWidth="1"/>
    <col min="19" max="19" width="9" style="70"/>
    <col min="20" max="20" width="26.1904761904762" style="70" customWidth="1"/>
    <col min="21" max="16384" width="9" style="70"/>
  </cols>
  <sheetData>
    <row r="1" ht="33" customHeight="1" spans="1:20">
      <c r="A1" s="77" t="s">
        <v>31</v>
      </c>
      <c r="B1" s="77"/>
      <c r="C1" s="77"/>
      <c r="D1" s="77"/>
      <c r="E1" s="77"/>
      <c r="F1" s="77"/>
      <c r="G1" s="77"/>
      <c r="H1" s="77"/>
      <c r="I1" s="77"/>
      <c r="J1" s="78"/>
      <c r="K1" s="77"/>
      <c r="L1" s="77"/>
      <c r="M1" s="77"/>
      <c r="N1" s="77"/>
      <c r="O1" s="77"/>
      <c r="P1" s="77"/>
      <c r="Q1" s="78"/>
    </row>
    <row r="2" s="2" customFormat="1" ht="23" customHeight="1" spans="1:20">
      <c r="A2" s="79" t="s">
        <v>21</v>
      </c>
      <c r="B2" s="79"/>
      <c r="C2" s="79"/>
      <c r="D2" s="80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1"/>
    </row>
    <row r="3" s="69" customFormat="1" ht="25" customHeight="1" spans="1:20">
      <c r="A3" s="82" t="s">
        <v>22</v>
      </c>
      <c r="B3" s="82" t="s">
        <v>23</v>
      </c>
      <c r="C3" s="82" t="s">
        <v>32</v>
      </c>
      <c r="D3" s="83" t="s">
        <v>33</v>
      </c>
      <c r="E3" s="82" t="s">
        <v>34</v>
      </c>
      <c r="F3" s="83" t="s">
        <v>35</v>
      </c>
      <c r="G3" s="83" t="s">
        <v>36</v>
      </c>
      <c r="H3" s="83" t="s">
        <v>37</v>
      </c>
      <c r="I3" s="83" t="s">
        <v>38</v>
      </c>
      <c r="J3" s="84" t="s">
        <v>39</v>
      </c>
      <c r="K3" s="83" t="s">
        <v>40</v>
      </c>
      <c r="L3" s="83" t="s">
        <v>41</v>
      </c>
      <c r="M3" s="83" t="s">
        <v>42</v>
      </c>
      <c r="N3" s="83" t="s">
        <v>43</v>
      </c>
      <c r="O3" s="83" t="s">
        <v>44</v>
      </c>
      <c r="P3" s="83" t="s">
        <v>45</v>
      </c>
      <c r="Q3" s="84" t="s">
        <v>27</v>
      </c>
      <c r="R3" s="81"/>
    </row>
    <row r="4" s="69" customFormat="1" ht="51" customHeight="1" spans="1:20">
      <c r="A4" s="82"/>
      <c r="B4" s="82"/>
      <c r="C4" s="82"/>
      <c r="D4" s="85"/>
      <c r="E4" s="82"/>
      <c r="F4" s="85"/>
      <c r="G4" s="85"/>
      <c r="H4" s="85"/>
      <c r="I4" s="85"/>
      <c r="J4" s="84"/>
      <c r="K4" s="85"/>
      <c r="L4" s="85"/>
      <c r="M4" s="85"/>
      <c r="N4" s="85"/>
      <c r="O4" s="85"/>
      <c r="P4" s="85"/>
      <c r="Q4" s="86"/>
      <c r="R4" s="81"/>
    </row>
    <row r="5" s="70" customFormat="1" ht="116" customHeight="1" spans="1:20">
      <c r="A5" s="87">
        <v>1</v>
      </c>
      <c r="B5" s="88" t="s">
        <v>46</v>
      </c>
      <c r="C5" s="88" t="s">
        <v>47</v>
      </c>
      <c r="D5" s="87" t="s">
        <v>48</v>
      </c>
      <c r="E5" s="89" t="s">
        <v>49</v>
      </c>
      <c r="F5" s="90">
        <f>32.3</f>
        <v>32.3</v>
      </c>
      <c r="G5" s="90">
        <v>22</v>
      </c>
      <c r="H5" s="91"/>
      <c r="I5" s="91">
        <v>15</v>
      </c>
      <c r="J5" s="92">
        <f t="shared" ref="J5:J12" si="0">SUM(F5:I5)</f>
        <v>69.3</v>
      </c>
      <c r="K5" s="93"/>
      <c r="L5" s="93"/>
      <c r="M5" s="93"/>
      <c r="N5" s="93"/>
      <c r="O5" s="93"/>
      <c r="P5" s="93"/>
      <c r="Q5" s="94" t="s">
        <v>50</v>
      </c>
      <c r="R5" s="76" t="s">
        <v>51</v>
      </c>
    </row>
    <row r="6" s="70" customFormat="1" ht="109" customHeight="1" spans="1:20">
      <c r="A6" s="87">
        <f t="shared" ref="A6:A12" si="1">A5+1</f>
        <v>2</v>
      </c>
      <c r="B6" s="88" t="s">
        <v>52</v>
      </c>
      <c r="C6" s="88" t="s">
        <v>53</v>
      </c>
      <c r="D6" s="87" t="s">
        <v>54</v>
      </c>
      <c r="E6" s="89" t="s">
        <v>49</v>
      </c>
      <c r="F6" s="90">
        <f>404.99+51.8</f>
        <v>456.79</v>
      </c>
      <c r="G6" s="90">
        <v>141.4</v>
      </c>
      <c r="H6" s="91">
        <v>64.48</v>
      </c>
      <c r="I6" s="91">
        <f>322.45+20</f>
        <v>342.45</v>
      </c>
      <c r="J6" s="92">
        <f t="shared" si="0"/>
        <v>1005.12</v>
      </c>
      <c r="K6" s="93"/>
      <c r="L6" s="93"/>
      <c r="M6" s="93"/>
      <c r="N6" s="93"/>
      <c r="O6" s="93"/>
      <c r="P6" s="93"/>
      <c r="Q6" s="94" t="s">
        <v>50</v>
      </c>
      <c r="R6" s="76" t="s">
        <v>51</v>
      </c>
    </row>
    <row r="7" s="70" customFormat="1" ht="136" customHeight="1" spans="1:20">
      <c r="A7" s="87">
        <f t="shared" si="1"/>
        <v>3</v>
      </c>
      <c r="B7" s="95" t="s">
        <v>55</v>
      </c>
      <c r="C7" s="35" t="s">
        <v>56</v>
      </c>
      <c r="D7" s="87" t="s">
        <v>57</v>
      </c>
      <c r="E7" s="89" t="s">
        <v>58</v>
      </c>
      <c r="F7" s="96"/>
      <c r="G7" s="97">
        <f>2.05*1.55*2+1.45*1.45+1.95*1.25</f>
        <v>10.895</v>
      </c>
      <c r="H7" s="97">
        <f>(1.2*2.05+3.95*1.5)+1.6*1.6</f>
        <v>10.945</v>
      </c>
      <c r="I7" s="98">
        <f>2.25*1.15*2+2.25*1*4+2.25*1.4</f>
        <v>17.325</v>
      </c>
      <c r="J7" s="92">
        <f t="shared" si="0"/>
        <v>39.165</v>
      </c>
      <c r="K7" s="93"/>
      <c r="L7" s="93"/>
      <c r="M7" s="93"/>
      <c r="N7" s="93"/>
      <c r="O7" s="93"/>
      <c r="P7" s="93"/>
      <c r="Q7" s="94" t="s">
        <v>59</v>
      </c>
      <c r="R7" s="99"/>
    </row>
    <row r="8" s="70" customFormat="1" ht="65" customHeight="1" spans="1:20">
      <c r="A8" s="87">
        <f t="shared" si="1"/>
        <v>4</v>
      </c>
      <c r="B8" s="95" t="s">
        <v>60</v>
      </c>
      <c r="C8" s="35" t="s">
        <v>61</v>
      </c>
      <c r="D8" s="87" t="s">
        <v>57</v>
      </c>
      <c r="E8" s="89" t="s">
        <v>58</v>
      </c>
      <c r="F8" s="90"/>
      <c r="G8" s="91"/>
      <c r="H8" s="90">
        <v>31.4</v>
      </c>
      <c r="I8" s="96"/>
      <c r="J8" s="92">
        <f t="shared" si="0"/>
        <v>31.4</v>
      </c>
      <c r="K8" s="93"/>
      <c r="L8" s="93"/>
      <c r="M8" s="93"/>
      <c r="N8" s="93"/>
      <c r="O8" s="93"/>
      <c r="P8" s="93"/>
      <c r="Q8" s="94" t="s">
        <v>62</v>
      </c>
      <c r="R8" s="99"/>
    </row>
    <row r="9" s="70" customFormat="1" ht="127" customHeight="1" spans="1:20">
      <c r="A9" s="87">
        <f t="shared" si="1"/>
        <v>5</v>
      </c>
      <c r="B9" s="95" t="s">
        <v>55</v>
      </c>
      <c r="C9" s="35" t="s">
        <v>63</v>
      </c>
      <c r="D9" s="87" t="s">
        <v>57</v>
      </c>
      <c r="E9" s="89" t="s">
        <v>58</v>
      </c>
      <c r="F9" s="90">
        <f>1.5*0.7*6</f>
        <v>6.3</v>
      </c>
      <c r="G9" s="91"/>
      <c r="H9" s="90"/>
      <c r="I9" s="96"/>
      <c r="J9" s="92">
        <f t="shared" si="0"/>
        <v>6.3</v>
      </c>
      <c r="K9" s="93"/>
      <c r="L9" s="93"/>
      <c r="M9" s="93"/>
      <c r="N9" s="93"/>
      <c r="O9" s="93"/>
      <c r="P9" s="93"/>
      <c r="Q9" s="94" t="s">
        <v>64</v>
      </c>
      <c r="R9" s="99"/>
    </row>
    <row r="10" s="71" customFormat="1" ht="33" hidden="1" customHeight="1" spans="1:20">
      <c r="A10" s="100">
        <f t="shared" si="1"/>
        <v>6</v>
      </c>
      <c r="B10" s="101" t="s">
        <v>60</v>
      </c>
      <c r="C10" s="39" t="s">
        <v>65</v>
      </c>
      <c r="D10" s="100" t="s">
        <v>57</v>
      </c>
      <c r="E10" s="102" t="s">
        <v>58</v>
      </c>
      <c r="F10" s="103"/>
      <c r="G10" s="104"/>
      <c r="H10" s="103">
        <f>1.6*1.6*0</f>
        <v>0</v>
      </c>
      <c r="I10" s="105"/>
      <c r="J10" s="106">
        <f t="shared" si="0"/>
        <v>0</v>
      </c>
      <c r="K10" s="107"/>
      <c r="L10" s="107"/>
      <c r="M10" s="107"/>
      <c r="N10" s="107"/>
      <c r="O10" s="107"/>
      <c r="P10" s="107"/>
      <c r="Q10" s="108"/>
      <c r="R10" s="109"/>
    </row>
    <row r="11" s="70" customFormat="1" ht="78" customHeight="1" spans="1:20">
      <c r="A11" s="87">
        <f t="shared" si="1"/>
        <v>7</v>
      </c>
      <c r="B11" s="95" t="s">
        <v>66</v>
      </c>
      <c r="C11" s="35" t="s">
        <v>67</v>
      </c>
      <c r="D11" s="87" t="s">
        <v>57</v>
      </c>
      <c r="E11" s="89" t="s">
        <v>58</v>
      </c>
      <c r="F11" s="110">
        <v>47</v>
      </c>
      <c r="G11" s="110"/>
      <c r="H11" s="91"/>
      <c r="I11" s="91"/>
      <c r="J11" s="92">
        <f t="shared" si="0"/>
        <v>47</v>
      </c>
      <c r="K11" s="93"/>
      <c r="L11" s="93"/>
      <c r="M11" s="93"/>
      <c r="N11" s="93"/>
      <c r="O11" s="93"/>
      <c r="P11" s="93"/>
      <c r="Q11" s="94"/>
      <c r="R11" s="99"/>
    </row>
    <row r="12" s="70" customFormat="1" ht="71" customHeight="1" spans="1:20">
      <c r="A12" s="87">
        <f t="shared" si="1"/>
        <v>8</v>
      </c>
      <c r="B12" s="95" t="s">
        <v>68</v>
      </c>
      <c r="C12" s="111" t="s">
        <v>69</v>
      </c>
      <c r="D12" s="87" t="s">
        <v>57</v>
      </c>
      <c r="E12" s="89" t="s">
        <v>58</v>
      </c>
      <c r="F12" s="91"/>
      <c r="G12" s="90">
        <f>1.4*1.4*6</f>
        <v>11.76</v>
      </c>
      <c r="H12" s="91"/>
      <c r="I12" s="91"/>
      <c r="J12" s="92">
        <f t="shared" si="0"/>
        <v>11.76</v>
      </c>
      <c r="K12" s="93"/>
      <c r="L12" s="93"/>
      <c r="M12" s="93"/>
      <c r="N12" s="93"/>
      <c r="O12" s="93"/>
      <c r="P12" s="93"/>
      <c r="Q12" s="94"/>
      <c r="R12" s="99"/>
    </row>
    <row r="13" s="70" customFormat="1" ht="24" hidden="1" spans="1:20">
      <c r="A13" s="87"/>
      <c r="B13" s="112" t="s">
        <v>70</v>
      </c>
      <c r="C13" s="113" t="s">
        <v>71</v>
      </c>
      <c r="D13" s="100" t="s">
        <v>72</v>
      </c>
      <c r="E13" s="102" t="s">
        <v>58</v>
      </c>
      <c r="F13" s="114">
        <v>13.51</v>
      </c>
      <c r="G13" s="114"/>
      <c r="H13" s="114"/>
      <c r="I13" s="114"/>
      <c r="J13" s="92"/>
      <c r="K13" s="107"/>
      <c r="L13" s="107"/>
      <c r="M13" s="107"/>
      <c r="N13" s="107"/>
      <c r="O13" s="107"/>
      <c r="P13" s="107"/>
      <c r="Q13" s="108"/>
      <c r="R13" s="99" t="s">
        <v>73</v>
      </c>
      <c r="T13" s="76" t="s">
        <v>74</v>
      </c>
    </row>
    <row r="14" s="70" customFormat="1" ht="24" hidden="1" spans="1:20">
      <c r="A14" s="87"/>
      <c r="B14" s="112" t="s">
        <v>75</v>
      </c>
      <c r="C14" s="113" t="s">
        <v>76</v>
      </c>
      <c r="D14" s="100" t="s">
        <v>72</v>
      </c>
      <c r="E14" s="102" t="s">
        <v>58</v>
      </c>
      <c r="F14" s="114"/>
      <c r="G14" s="114"/>
      <c r="H14" s="114">
        <v>11.93</v>
      </c>
      <c r="I14" s="114"/>
      <c r="J14" s="92"/>
      <c r="K14" s="107"/>
      <c r="L14" s="107"/>
      <c r="M14" s="107"/>
      <c r="N14" s="107"/>
      <c r="O14" s="107"/>
      <c r="P14" s="107"/>
      <c r="Q14" s="108"/>
      <c r="R14" s="99" t="s">
        <v>73</v>
      </c>
      <c r="T14" s="76"/>
    </row>
    <row r="15" s="70" customFormat="1" ht="47" customHeight="1" spans="1:20">
      <c r="A15" s="87">
        <f>A12+1</f>
        <v>9</v>
      </c>
      <c r="B15" s="115" t="s">
        <v>77</v>
      </c>
      <c r="C15" s="116" t="s">
        <v>78</v>
      </c>
      <c r="D15" s="87" t="s">
        <v>79</v>
      </c>
      <c r="E15" s="117" t="s">
        <v>58</v>
      </c>
      <c r="F15" s="91">
        <v>0.165</v>
      </c>
      <c r="G15" s="91"/>
      <c r="H15" s="90">
        <v>8.96</v>
      </c>
      <c r="I15" s="91"/>
      <c r="J15" s="92">
        <f t="shared" ref="J15:J24" si="2">SUM(F15:I15)</f>
        <v>9.125</v>
      </c>
      <c r="K15" s="93"/>
      <c r="L15" s="93"/>
      <c r="M15" s="93"/>
      <c r="N15" s="93"/>
      <c r="O15" s="93"/>
      <c r="P15" s="93"/>
      <c r="Q15" s="94"/>
      <c r="R15" s="76"/>
    </row>
    <row r="16" s="70" customFormat="1" ht="79" customHeight="1" spans="1:20">
      <c r="A16" s="87">
        <f t="shared" ref="A16:A28" si="3">A15+1</f>
        <v>10</v>
      </c>
      <c r="B16" s="95" t="s">
        <v>80</v>
      </c>
      <c r="C16" s="35" t="s">
        <v>81</v>
      </c>
      <c r="D16" s="87" t="s">
        <v>79</v>
      </c>
      <c r="E16" s="117" t="s">
        <v>58</v>
      </c>
      <c r="F16" s="97">
        <v>28.56</v>
      </c>
      <c r="G16" s="110"/>
      <c r="H16" s="110"/>
      <c r="I16" s="90"/>
      <c r="J16" s="92">
        <f t="shared" si="2"/>
        <v>28.56</v>
      </c>
      <c r="K16" s="93"/>
      <c r="L16" s="94"/>
      <c r="M16" s="94"/>
      <c r="N16" s="93"/>
      <c r="O16" s="93"/>
      <c r="P16" s="93"/>
      <c r="Q16" s="94" t="s">
        <v>35</v>
      </c>
      <c r="R16" s="76"/>
    </row>
    <row r="17" s="72" customFormat="1" ht="110" customHeight="1" spans="1:20">
      <c r="A17" s="87">
        <f t="shared" si="3"/>
        <v>11</v>
      </c>
      <c r="B17" s="95" t="s">
        <v>82</v>
      </c>
      <c r="C17" s="35" t="s">
        <v>83</v>
      </c>
      <c r="D17" s="87" t="s">
        <v>84</v>
      </c>
      <c r="E17" s="117" t="s">
        <v>85</v>
      </c>
      <c r="F17" s="97">
        <f>39.64*2.35*8/1000+2.84-7.85*4*28.56/1000</f>
        <v>2.688448</v>
      </c>
      <c r="G17" s="110"/>
      <c r="H17" s="110"/>
      <c r="I17" s="90"/>
      <c r="J17" s="92">
        <f t="shared" si="2"/>
        <v>2.688448</v>
      </c>
      <c r="K17" s="93"/>
      <c r="L17" s="93"/>
      <c r="M17" s="93"/>
      <c r="N17" s="93"/>
      <c r="O17" s="93"/>
      <c r="P17" s="93"/>
      <c r="Q17" s="94" t="s">
        <v>35</v>
      </c>
      <c r="R17" s="99"/>
    </row>
    <row r="18" s="70" customFormat="1" ht="54" customHeight="1" spans="1:20">
      <c r="A18" s="87">
        <f t="shared" si="3"/>
        <v>12</v>
      </c>
      <c r="B18" s="95" t="s">
        <v>86</v>
      </c>
      <c r="C18" s="35" t="s">
        <v>87</v>
      </c>
      <c r="D18" s="87" t="s">
        <v>88</v>
      </c>
      <c r="E18" s="117" t="s">
        <v>89</v>
      </c>
      <c r="F18" s="97">
        <f>24+16+86</f>
        <v>126</v>
      </c>
      <c r="G18" s="110"/>
      <c r="H18" s="110"/>
      <c r="I18" s="90"/>
      <c r="J18" s="92">
        <f t="shared" si="2"/>
        <v>126</v>
      </c>
      <c r="K18" s="93"/>
      <c r="L18" s="94"/>
      <c r="M18" s="94"/>
      <c r="N18" s="93"/>
      <c r="O18" s="93"/>
      <c r="P18" s="93"/>
      <c r="Q18" s="94" t="s">
        <v>35</v>
      </c>
      <c r="R18" s="76"/>
    </row>
    <row r="19" s="70" customFormat="1" ht="55" customHeight="1" spans="1:20">
      <c r="A19" s="87">
        <f t="shared" si="3"/>
        <v>13</v>
      </c>
      <c r="B19" s="95" t="s">
        <v>90</v>
      </c>
      <c r="C19" s="35" t="s">
        <v>91</v>
      </c>
      <c r="D19" s="87" t="s">
        <v>88</v>
      </c>
      <c r="E19" s="117" t="s">
        <v>89</v>
      </c>
      <c r="F19" s="97">
        <f>8*6</f>
        <v>48</v>
      </c>
      <c r="G19" s="110"/>
      <c r="H19" s="110"/>
      <c r="I19" s="90"/>
      <c r="J19" s="92">
        <f t="shared" si="2"/>
        <v>48</v>
      </c>
      <c r="K19" s="93"/>
      <c r="L19" s="94"/>
      <c r="M19" s="94"/>
      <c r="N19" s="93"/>
      <c r="O19" s="93"/>
      <c r="P19" s="93"/>
      <c r="Q19" s="94" t="s">
        <v>35</v>
      </c>
      <c r="R19" s="76"/>
    </row>
    <row r="20" s="72" customFormat="1" ht="103" customHeight="1" spans="1:20">
      <c r="A20" s="87">
        <f t="shared" si="3"/>
        <v>14</v>
      </c>
      <c r="B20" s="95" t="s">
        <v>92</v>
      </c>
      <c r="C20" s="35" t="s">
        <v>93</v>
      </c>
      <c r="D20" s="87" t="s">
        <v>84</v>
      </c>
      <c r="E20" s="117" t="s">
        <v>85</v>
      </c>
      <c r="F20" s="97">
        <v>0.532</v>
      </c>
      <c r="G20" s="91"/>
      <c r="H20" s="91"/>
      <c r="I20" s="90"/>
      <c r="J20" s="92">
        <f t="shared" si="2"/>
        <v>0.532</v>
      </c>
      <c r="K20" s="93"/>
      <c r="L20" s="93"/>
      <c r="M20" s="93"/>
      <c r="N20" s="93"/>
      <c r="O20" s="93"/>
      <c r="P20" s="93"/>
      <c r="Q20" s="94" t="s">
        <v>35</v>
      </c>
      <c r="R20" s="99"/>
    </row>
    <row r="21" s="70" customFormat="1" ht="62" customHeight="1" spans="1:20">
      <c r="A21" s="87">
        <f t="shared" si="3"/>
        <v>15</v>
      </c>
      <c r="B21" s="115" t="s">
        <v>94</v>
      </c>
      <c r="C21" s="116" t="s">
        <v>95</v>
      </c>
      <c r="D21" s="87" t="s">
        <v>96</v>
      </c>
      <c r="E21" s="91" t="s">
        <v>49</v>
      </c>
      <c r="F21" s="91"/>
      <c r="G21" s="90">
        <f>6.28*6</f>
        <v>37.68</v>
      </c>
      <c r="H21" s="91">
        <f>(9+2.34)-0.15+(2.04+2.02)</f>
        <v>15.25</v>
      </c>
      <c r="I21" s="91"/>
      <c r="J21" s="92">
        <f t="shared" si="2"/>
        <v>52.93</v>
      </c>
      <c r="K21" s="93"/>
      <c r="L21" s="93"/>
      <c r="M21" s="93"/>
      <c r="N21" s="93"/>
      <c r="O21" s="93"/>
      <c r="P21" s="93"/>
      <c r="Q21" s="94"/>
      <c r="R21" s="76"/>
    </row>
    <row r="22" s="72" customFormat="1" ht="30" customHeight="1" spans="1:20">
      <c r="A22" s="87">
        <f t="shared" si="3"/>
        <v>16</v>
      </c>
      <c r="B22" s="95" t="s">
        <v>97</v>
      </c>
      <c r="C22" s="111" t="s">
        <v>98</v>
      </c>
      <c r="D22" s="87" t="s">
        <v>84</v>
      </c>
      <c r="E22" s="117" t="s">
        <v>85</v>
      </c>
      <c r="F22" s="90"/>
      <c r="G22" s="91"/>
      <c r="H22" s="91"/>
      <c r="I22" s="118">
        <v>0.26</v>
      </c>
      <c r="J22" s="92">
        <f t="shared" si="2"/>
        <v>0.26</v>
      </c>
      <c r="K22" s="93"/>
      <c r="L22" s="93"/>
      <c r="M22" s="93"/>
      <c r="N22" s="93"/>
      <c r="O22" s="93"/>
      <c r="P22" s="93"/>
      <c r="Q22" s="94"/>
      <c r="R22" s="99"/>
    </row>
    <row r="23" s="72" customFormat="1" ht="133" customHeight="1" spans="1:20">
      <c r="A23" s="87">
        <f t="shared" si="3"/>
        <v>17</v>
      </c>
      <c r="B23" s="95" t="s">
        <v>99</v>
      </c>
      <c r="C23" s="111" t="s">
        <v>100</v>
      </c>
      <c r="D23" s="87" t="s">
        <v>84</v>
      </c>
      <c r="E23" s="117" t="s">
        <v>85</v>
      </c>
      <c r="F23" s="90"/>
      <c r="G23" s="91"/>
      <c r="H23" s="91"/>
      <c r="I23" s="118">
        <f>6.194+0.073</f>
        <v>6.267</v>
      </c>
      <c r="J23" s="92">
        <f t="shared" si="2"/>
        <v>6.267</v>
      </c>
      <c r="K23" s="93"/>
      <c r="L23" s="93"/>
      <c r="M23" s="93"/>
      <c r="N23" s="93"/>
      <c r="O23" s="93"/>
      <c r="P23" s="93"/>
      <c r="Q23" s="94"/>
      <c r="R23" s="80"/>
    </row>
    <row r="24" s="72" customFormat="1" ht="111" customHeight="1" spans="1:20">
      <c r="A24" s="87">
        <f t="shared" si="3"/>
        <v>18</v>
      </c>
      <c r="B24" s="35" t="s">
        <v>101</v>
      </c>
      <c r="C24" s="111" t="s">
        <v>102</v>
      </c>
      <c r="D24" s="87" t="s">
        <v>84</v>
      </c>
      <c r="E24" s="117" t="s">
        <v>85</v>
      </c>
      <c r="F24" s="90"/>
      <c r="G24" s="91"/>
      <c r="H24" s="91"/>
      <c r="I24" s="118">
        <v>1.578</v>
      </c>
      <c r="J24" s="92">
        <f t="shared" si="2"/>
        <v>1.578</v>
      </c>
      <c r="K24" s="93"/>
      <c r="L24" s="93"/>
      <c r="M24" s="93"/>
      <c r="N24" s="93"/>
      <c r="O24" s="93"/>
      <c r="P24" s="93"/>
      <c r="Q24" s="94"/>
      <c r="R24" s="99"/>
    </row>
    <row r="25" s="72" customFormat="1" ht="29" customHeight="1" spans="1:20">
      <c r="A25" s="87">
        <f t="shared" si="3"/>
        <v>19</v>
      </c>
      <c r="B25" s="119" t="s">
        <v>103</v>
      </c>
      <c r="C25" s="120"/>
      <c r="D25" s="121"/>
      <c r="E25" s="122" t="s">
        <v>2</v>
      </c>
      <c r="F25" s="122"/>
      <c r="G25" s="122"/>
      <c r="H25" s="122"/>
      <c r="I25" s="122"/>
      <c r="J25" s="94"/>
      <c r="K25" s="123"/>
      <c r="L25" s="123"/>
      <c r="M25" s="123"/>
      <c r="N25" s="123"/>
      <c r="O25" s="123"/>
      <c r="P25" s="93"/>
      <c r="Q25" s="94"/>
      <c r="R25" s="76"/>
    </row>
    <row r="26" s="72" customFormat="1" ht="29" customHeight="1" spans="1:20">
      <c r="A26" s="87">
        <f t="shared" si="3"/>
        <v>20</v>
      </c>
      <c r="B26" s="119" t="s">
        <v>104</v>
      </c>
      <c r="C26" s="120"/>
      <c r="D26" s="121"/>
      <c r="E26" s="122" t="s">
        <v>2</v>
      </c>
      <c r="F26" s="122"/>
      <c r="G26" s="122"/>
      <c r="H26" s="122"/>
      <c r="I26" s="122"/>
      <c r="J26" s="94"/>
      <c r="K26" s="123"/>
      <c r="L26" s="123"/>
      <c r="M26" s="123"/>
      <c r="N26" s="123"/>
      <c r="O26" s="123"/>
      <c r="P26" s="93"/>
      <c r="Q26" s="94"/>
      <c r="R26" s="76"/>
    </row>
    <row r="27" s="69" customFormat="1" ht="29" customHeight="1" spans="1:20">
      <c r="A27" s="87">
        <f t="shared" si="3"/>
        <v>21</v>
      </c>
      <c r="B27" s="122" t="s">
        <v>105</v>
      </c>
      <c r="C27" s="122"/>
      <c r="D27" s="122"/>
      <c r="E27" s="122" t="s">
        <v>2</v>
      </c>
      <c r="F27" s="122"/>
      <c r="G27" s="122"/>
      <c r="H27" s="122"/>
      <c r="I27" s="122"/>
      <c r="J27" s="124"/>
      <c r="K27" s="122"/>
      <c r="L27" s="122"/>
      <c r="M27" s="122"/>
      <c r="N27" s="122"/>
      <c r="O27" s="122"/>
      <c r="P27" s="124"/>
      <c r="Q27" s="125"/>
      <c r="R27" s="81"/>
    </row>
    <row r="28" s="73" customFormat="1" ht="29" customHeight="1" spans="1:20">
      <c r="A28" s="87">
        <f t="shared" si="3"/>
        <v>22</v>
      </c>
      <c r="B28" s="45" t="s">
        <v>106</v>
      </c>
      <c r="C28" s="45"/>
      <c r="D28" s="126"/>
      <c r="E28" s="122" t="s">
        <v>2</v>
      </c>
      <c r="F28" s="127"/>
      <c r="G28" s="127"/>
      <c r="H28" s="127"/>
      <c r="I28" s="127"/>
      <c r="J28" s="128"/>
      <c r="K28" s="127"/>
      <c r="L28" s="127"/>
      <c r="M28" s="127"/>
      <c r="N28" s="127"/>
      <c r="O28" s="127"/>
      <c r="P28" s="127"/>
      <c r="Q28" s="128"/>
      <c r="R28" s="76"/>
      <c r="T28" s="70"/>
    </row>
    <row r="29" ht="113" customHeight="1" spans="1:20">
      <c r="A29" s="129" t="s">
        <v>107</v>
      </c>
      <c r="B29" s="127"/>
      <c r="C29" s="127"/>
      <c r="D29" s="130"/>
      <c r="E29" s="127"/>
      <c r="F29" s="127"/>
      <c r="G29" s="127"/>
      <c r="H29" s="127"/>
      <c r="I29" s="127"/>
      <c r="J29" s="128"/>
      <c r="K29" s="127"/>
      <c r="L29" s="127"/>
      <c r="M29" s="127"/>
      <c r="N29" s="127"/>
      <c r="O29" s="127"/>
      <c r="P29" s="127"/>
      <c r="Q29" s="128"/>
    </row>
    <row r="30" s="1" customFormat="1" ht="22" customHeight="1" spans="1:20">
      <c r="A30" s="65"/>
      <c r="B30" s="66" t="s">
        <v>108</v>
      </c>
      <c r="C30" s="66"/>
      <c r="D30" s="66" t="s">
        <v>109</v>
      </c>
      <c r="E30" s="65"/>
      <c r="F30" s="65"/>
      <c r="G30" s="65"/>
      <c r="H30" s="65"/>
      <c r="I30" s="65"/>
      <c r="J30" s="67"/>
      <c r="K30" s="67"/>
      <c r="L30" s="67"/>
      <c r="M30" s="67"/>
      <c r="N30" s="67"/>
      <c r="O30" s="67"/>
      <c r="P30" s="67"/>
      <c r="Q30" s="66"/>
    </row>
    <row r="31" ht="37" hidden="1" customHeight="1" spans="1:20">
      <c r="A31" s="131" t="s">
        <v>110</v>
      </c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</row>
  </sheetData>
  <mergeCells count="26">
    <mergeCell ref="A1:Q1"/>
    <mergeCell ref="A2:Q2"/>
    <mergeCell ref="B25:C25"/>
    <mergeCell ref="B26:C26"/>
    <mergeCell ref="B27:C27"/>
    <mergeCell ref="B28:C28"/>
    <mergeCell ref="A29:Q29"/>
    <mergeCell ref="A31:Q3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T13:T14"/>
  </mergeCells>
  <printOptions horizontalCentered="1"/>
  <pageMargins left="0.196527777777778" right="0.196527777777778" top="0.393055555555556" bottom="0.590277777777778" header="0.196527777777778" footer="0.393055555555556"/>
  <pageSetup paperSize="9" scale="62" orientation="landscape" horizontalDpi="600"/>
  <headerFooter>
    <oddFooter>&amp;C第 &amp;P 页，共 &amp;N 页</oddFooter>
  </headerFooter>
  <rowBreaks count="6" manualBreakCount="6">
    <brk id="30" max="16383" man="1"/>
    <brk id="30" max="16383" man="1"/>
    <brk id="31" max="16383" man="1"/>
    <brk id="33" max="16383" man="1"/>
    <brk id="66" max="16383" man="1"/>
    <brk id="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7"/>
  <sheetViews>
    <sheetView view="pageBreakPreview" zoomScale="90" zoomScaleNormal="100" workbookViewId="0">
      <selection activeCell="A13" sqref="$A13:$XFD13"/>
    </sheetView>
  </sheetViews>
  <sheetFormatPr defaultColWidth="9" defaultRowHeight="11.25"/>
  <cols>
    <col min="1" max="1" width="7.71428571428571" style="1" customWidth="1"/>
    <col min="2" max="2" width="21.4285714285714" style="9" customWidth="1"/>
    <col min="3" max="3" width="58.7142857142857" style="9" customWidth="1"/>
    <col min="4" max="4" width="26.8190476190476" style="9" customWidth="1"/>
    <col min="5" max="5" width="7.71428571428571" style="1" customWidth="1"/>
    <col min="6" max="6" width="10.7142857142857" style="1" customWidth="1"/>
    <col min="7" max="7" width="10.7142857142857" style="1" hidden="1" customWidth="1"/>
    <col min="8" max="8" width="10.7142857142857" style="1" customWidth="1"/>
    <col min="9" max="9" width="13" style="1" hidden="1" customWidth="1"/>
    <col min="10" max="13" width="10.8571428571429" style="10" customWidth="1"/>
    <col min="14" max="14" width="15" style="10" customWidth="1"/>
    <col min="15" max="15" width="9.85714285714286" style="10" customWidth="1"/>
    <col min="16" max="16" width="11.4285714285714" style="10" customWidth="1"/>
    <col min="17" max="17" width="15.1428571428571" style="9" customWidth="1"/>
    <col min="18" max="18" width="9" style="1"/>
    <col min="19" max="19" width="22.6952380952381" style="11" customWidth="1"/>
    <col min="20" max="24" width="9" style="1"/>
    <col min="25" max="25" width="14.6190476190476" style="1" customWidth="1"/>
    <col min="26" max="16384" width="9" style="1"/>
  </cols>
  <sheetData>
    <row r="1" s="1" customFormat="1" ht="29" customHeight="1" spans="1:19">
      <c r="A1" s="12" t="s">
        <v>111</v>
      </c>
      <c r="B1" s="13"/>
      <c r="C1" s="13"/>
      <c r="D1" s="13"/>
      <c r="E1" s="12"/>
      <c r="F1" s="12"/>
      <c r="G1" s="12"/>
      <c r="H1" s="12"/>
      <c r="I1" s="12"/>
      <c r="J1" s="14"/>
      <c r="K1" s="14"/>
      <c r="L1" s="14"/>
      <c r="M1" s="14"/>
      <c r="N1" s="14"/>
      <c r="O1" s="14"/>
      <c r="P1" s="14"/>
      <c r="Q1" s="13"/>
      <c r="S1" s="11"/>
    </row>
    <row r="2" s="2" customFormat="1" ht="20" customHeight="1" spans="1:19">
      <c r="A2" s="15" t="s">
        <v>21</v>
      </c>
      <c r="B2" s="15"/>
      <c r="C2" s="15"/>
      <c r="D2" s="15"/>
      <c r="E2" s="15"/>
      <c r="F2" s="15"/>
      <c r="G2" s="15"/>
      <c r="H2" s="15"/>
      <c r="I2" s="15"/>
      <c r="J2" s="16"/>
      <c r="K2" s="16"/>
      <c r="L2" s="16"/>
      <c r="M2" s="16"/>
      <c r="N2" s="16"/>
      <c r="O2" s="16"/>
      <c r="P2" s="16"/>
      <c r="Q2" s="15"/>
    </row>
    <row r="3" s="2" customFormat="1" ht="30" customHeight="1" spans="1:19">
      <c r="A3" s="17" t="s">
        <v>22</v>
      </c>
      <c r="B3" s="17" t="s">
        <v>112</v>
      </c>
      <c r="C3" s="17" t="s">
        <v>32</v>
      </c>
      <c r="D3" s="17" t="s">
        <v>33</v>
      </c>
      <c r="E3" s="17" t="s">
        <v>34</v>
      </c>
      <c r="F3" s="18" t="s">
        <v>113</v>
      </c>
      <c r="G3" s="19"/>
      <c r="H3" s="18" t="s">
        <v>114</v>
      </c>
      <c r="I3" s="19"/>
      <c r="J3" s="20" t="s">
        <v>115</v>
      </c>
      <c r="K3" s="20" t="s">
        <v>40</v>
      </c>
      <c r="L3" s="20" t="s">
        <v>41</v>
      </c>
      <c r="M3" s="20"/>
      <c r="N3" s="20" t="s">
        <v>116</v>
      </c>
      <c r="O3" s="20" t="s">
        <v>117</v>
      </c>
      <c r="P3" s="21" t="s">
        <v>118</v>
      </c>
      <c r="Q3" s="17" t="s">
        <v>27</v>
      </c>
    </row>
    <row r="4" s="3" customFormat="1" ht="36" customHeight="1" spans="1:19">
      <c r="A4" s="22"/>
      <c r="B4" s="22"/>
      <c r="C4" s="22"/>
      <c r="D4" s="22"/>
      <c r="E4" s="22"/>
      <c r="F4" s="23"/>
      <c r="G4" s="24" t="s">
        <v>119</v>
      </c>
      <c r="H4" s="23"/>
      <c r="I4" s="24" t="s">
        <v>120</v>
      </c>
      <c r="J4" s="20"/>
      <c r="K4" s="20"/>
      <c r="L4" s="20" t="s">
        <v>121</v>
      </c>
      <c r="M4" s="20" t="s">
        <v>122</v>
      </c>
      <c r="N4" s="20"/>
      <c r="O4" s="20"/>
      <c r="P4" s="21"/>
      <c r="Q4" s="22"/>
      <c r="S4" s="7"/>
    </row>
    <row r="5" s="4" customFormat="1" ht="69" customHeight="1" spans="1:19">
      <c r="A5" s="25">
        <v>1</v>
      </c>
      <c r="B5" s="26" t="s">
        <v>123</v>
      </c>
      <c r="C5" s="27" t="s">
        <v>124</v>
      </c>
      <c r="D5" s="28" t="s">
        <v>125</v>
      </c>
      <c r="E5" s="25" t="s">
        <v>58</v>
      </c>
      <c r="F5" s="29"/>
      <c r="G5" s="29"/>
      <c r="H5" s="29">
        <f>1.75*3.25*1</f>
        <v>5.6875</v>
      </c>
      <c r="I5" s="29"/>
      <c r="J5" s="30">
        <f t="shared" ref="J5:J18" si="0">SUM(F5:I5)</f>
        <v>5.6875</v>
      </c>
      <c r="K5" s="30"/>
      <c r="L5" s="30"/>
      <c r="M5" s="30"/>
      <c r="N5" s="30"/>
      <c r="O5" s="30"/>
      <c r="P5" s="30"/>
      <c r="Q5" s="25"/>
      <c r="S5" s="31"/>
    </row>
    <row r="6" s="4" customFormat="1" ht="64" customHeight="1" spans="1:19">
      <c r="A6" s="25">
        <v>2</v>
      </c>
      <c r="B6" s="26" t="s">
        <v>126</v>
      </c>
      <c r="C6" s="27" t="s">
        <v>127</v>
      </c>
      <c r="D6" s="28" t="s">
        <v>125</v>
      </c>
      <c r="E6" s="25" t="s">
        <v>58</v>
      </c>
      <c r="F6" s="29"/>
      <c r="G6" s="29"/>
      <c r="H6" s="29">
        <f>0.95*3.25*1</f>
        <v>3.0875</v>
      </c>
      <c r="I6" s="29"/>
      <c r="J6" s="30">
        <f t="shared" si="0"/>
        <v>3.0875</v>
      </c>
      <c r="K6" s="30"/>
      <c r="L6" s="30"/>
      <c r="M6" s="30"/>
      <c r="N6" s="30"/>
      <c r="O6" s="30"/>
      <c r="P6" s="30"/>
      <c r="Q6" s="32"/>
      <c r="S6" s="31"/>
    </row>
    <row r="7" s="5" customFormat="1" ht="59" customHeight="1" spans="1:19">
      <c r="A7" s="25">
        <v>3</v>
      </c>
      <c r="B7" s="26" t="s">
        <v>123</v>
      </c>
      <c r="C7" s="27" t="s">
        <v>128</v>
      </c>
      <c r="D7" s="28" t="s">
        <v>125</v>
      </c>
      <c r="E7" s="25" t="s">
        <v>58</v>
      </c>
      <c r="F7" s="29">
        <f>1.15*2.45*1</f>
        <v>2.8175</v>
      </c>
      <c r="G7" s="29"/>
      <c r="H7" s="29"/>
      <c r="I7" s="29"/>
      <c r="J7" s="30">
        <f t="shared" si="0"/>
        <v>2.8175</v>
      </c>
      <c r="K7" s="30"/>
      <c r="L7" s="30"/>
      <c r="M7" s="30"/>
      <c r="N7" s="30"/>
      <c r="O7" s="30"/>
      <c r="P7" s="30"/>
      <c r="Q7" s="25"/>
      <c r="S7" s="33"/>
    </row>
    <row r="8" s="5" customFormat="1" ht="64" customHeight="1" spans="1:19">
      <c r="A8" s="25">
        <v>4</v>
      </c>
      <c r="B8" s="26" t="s">
        <v>129</v>
      </c>
      <c r="C8" s="27" t="s">
        <v>130</v>
      </c>
      <c r="D8" s="28" t="s">
        <v>125</v>
      </c>
      <c r="E8" s="25" t="s">
        <v>58</v>
      </c>
      <c r="F8" s="29"/>
      <c r="G8" s="29"/>
      <c r="H8" s="29">
        <f>1.75*2.35*8</f>
        <v>32.9</v>
      </c>
      <c r="I8" s="29"/>
      <c r="J8" s="30">
        <f t="shared" si="0"/>
        <v>32.9</v>
      </c>
      <c r="K8" s="30"/>
      <c r="L8" s="30"/>
      <c r="M8" s="30"/>
      <c r="N8" s="30"/>
      <c r="O8" s="30"/>
      <c r="P8" s="30"/>
      <c r="Q8" s="32"/>
      <c r="S8" s="34"/>
    </row>
    <row r="9" s="5" customFormat="1" ht="65" customHeight="1" spans="1:19">
      <c r="A9" s="25">
        <v>5</v>
      </c>
      <c r="B9" s="26" t="s">
        <v>129</v>
      </c>
      <c r="C9" s="27" t="s">
        <v>131</v>
      </c>
      <c r="D9" s="28" t="s">
        <v>125</v>
      </c>
      <c r="E9" s="25" t="s">
        <v>58</v>
      </c>
      <c r="F9" s="29">
        <f>1.45*1.65*2</f>
        <v>4.785</v>
      </c>
      <c r="G9" s="29"/>
      <c r="H9" s="29"/>
      <c r="I9" s="29"/>
      <c r="J9" s="30">
        <f t="shared" si="0"/>
        <v>4.785</v>
      </c>
      <c r="K9" s="30"/>
      <c r="L9" s="30"/>
      <c r="M9" s="30"/>
      <c r="N9" s="30"/>
      <c r="O9" s="30"/>
      <c r="P9" s="30"/>
      <c r="Q9" s="25"/>
      <c r="S9" s="33"/>
    </row>
    <row r="10" s="1" customFormat="1" ht="62" customHeight="1" spans="1:19">
      <c r="A10" s="25">
        <v>6</v>
      </c>
      <c r="B10" s="26" t="s">
        <v>132</v>
      </c>
      <c r="C10" s="35" t="s">
        <v>133</v>
      </c>
      <c r="D10" s="28" t="s">
        <v>125</v>
      </c>
      <c r="E10" s="25" t="s">
        <v>58</v>
      </c>
      <c r="F10" s="36"/>
      <c r="G10" s="36"/>
      <c r="H10" s="36">
        <f>1.75*2.35*7</f>
        <v>28.7875</v>
      </c>
      <c r="I10" s="36"/>
      <c r="J10" s="30">
        <f t="shared" si="0"/>
        <v>28.7875</v>
      </c>
      <c r="K10" s="30"/>
      <c r="L10" s="30"/>
      <c r="M10" s="30"/>
      <c r="N10" s="30"/>
      <c r="O10" s="30"/>
      <c r="P10" s="30"/>
      <c r="Q10" s="25"/>
      <c r="S10" s="11"/>
    </row>
    <row r="11" s="1" customFormat="1" ht="62" customHeight="1" spans="1:19">
      <c r="A11" s="25">
        <v>7</v>
      </c>
      <c r="B11" s="26" t="s">
        <v>132</v>
      </c>
      <c r="C11" s="35" t="s">
        <v>134</v>
      </c>
      <c r="D11" s="28" t="s">
        <v>125</v>
      </c>
      <c r="E11" s="25" t="s">
        <v>58</v>
      </c>
      <c r="F11" s="36"/>
      <c r="G11" s="36"/>
      <c r="H11" s="36">
        <f>1.75*1.15*18+3.15*1.15*1</f>
        <v>39.8475</v>
      </c>
      <c r="I11" s="36"/>
      <c r="J11" s="30">
        <f t="shared" si="0"/>
        <v>39.8475</v>
      </c>
      <c r="K11" s="30"/>
      <c r="L11" s="30"/>
      <c r="M11" s="30"/>
      <c r="N11" s="30"/>
      <c r="O11" s="30"/>
      <c r="P11" s="30"/>
      <c r="Q11" s="25"/>
      <c r="S11" s="11"/>
    </row>
    <row r="12" s="1" customFormat="1" ht="74" customHeight="1" spans="1:19">
      <c r="A12" s="25">
        <v>8</v>
      </c>
      <c r="B12" s="26" t="s">
        <v>135</v>
      </c>
      <c r="C12" s="35" t="s">
        <v>136</v>
      </c>
      <c r="D12" s="28" t="s">
        <v>125</v>
      </c>
      <c r="E12" s="25" t="s">
        <v>58</v>
      </c>
      <c r="F12" s="36"/>
      <c r="G12" s="36"/>
      <c r="H12" s="36">
        <f>1.75*2.35*2</f>
        <v>8.225</v>
      </c>
      <c r="I12" s="36"/>
      <c r="J12" s="30">
        <f t="shared" si="0"/>
        <v>8.225</v>
      </c>
      <c r="K12" s="30"/>
      <c r="L12" s="30"/>
      <c r="M12" s="30"/>
      <c r="N12" s="30"/>
      <c r="O12" s="30"/>
      <c r="P12" s="30"/>
      <c r="Q12" s="25"/>
      <c r="S12" s="11"/>
    </row>
    <row r="13" s="1" customFormat="1" ht="107" customHeight="1" spans="1:19">
      <c r="A13" s="25">
        <v>9</v>
      </c>
      <c r="B13" s="26" t="s">
        <v>137</v>
      </c>
      <c r="C13" s="35" t="s">
        <v>138</v>
      </c>
      <c r="D13" s="28" t="s">
        <v>125</v>
      </c>
      <c r="E13" s="25" t="s">
        <v>58</v>
      </c>
      <c r="F13" s="36"/>
      <c r="G13" s="36"/>
      <c r="H13" s="36">
        <f>9.1*3.5</f>
        <v>31.85</v>
      </c>
      <c r="I13" s="36"/>
      <c r="J13" s="30">
        <f t="shared" si="0"/>
        <v>31.85</v>
      </c>
      <c r="K13" s="30"/>
      <c r="L13" s="30"/>
      <c r="M13" s="30"/>
      <c r="N13" s="30"/>
      <c r="O13" s="30"/>
      <c r="P13" s="30"/>
      <c r="Q13" s="25"/>
      <c r="S13" s="11"/>
    </row>
    <row r="14" s="6" customFormat="1" ht="76" hidden="1" customHeight="1" spans="1:19">
      <c r="A14" s="37">
        <v>10</v>
      </c>
      <c r="B14" s="38" t="s">
        <v>139</v>
      </c>
      <c r="C14" s="39" t="s">
        <v>140</v>
      </c>
      <c r="D14" s="37" t="s">
        <v>79</v>
      </c>
      <c r="E14" s="37" t="s">
        <v>58</v>
      </c>
      <c r="F14" s="40">
        <v>13.5</v>
      </c>
      <c r="G14" s="40"/>
      <c r="H14" s="40"/>
      <c r="I14" s="40"/>
      <c r="J14" s="41">
        <f t="shared" si="0"/>
        <v>13.5</v>
      </c>
      <c r="K14" s="41"/>
      <c r="L14" s="41"/>
      <c r="M14" s="41"/>
      <c r="N14" s="41"/>
      <c r="O14" s="41"/>
      <c r="P14" s="41"/>
      <c r="Q14" s="37"/>
      <c r="S14" s="42"/>
    </row>
    <row r="15" s="1" customFormat="1" ht="76" customHeight="1" spans="1:19">
      <c r="A15" s="25">
        <v>11</v>
      </c>
      <c r="B15" s="43" t="s">
        <v>141</v>
      </c>
      <c r="C15" s="35" t="s">
        <v>142</v>
      </c>
      <c r="D15" s="25" t="s">
        <v>79</v>
      </c>
      <c r="E15" s="25"/>
      <c r="F15" s="36"/>
      <c r="G15" s="36"/>
      <c r="H15" s="36">
        <f>1.5*9.1</f>
        <v>13.65</v>
      </c>
      <c r="I15" s="36"/>
      <c r="J15" s="30">
        <f t="shared" si="0"/>
        <v>13.65</v>
      </c>
      <c r="K15" s="30"/>
      <c r="L15" s="30"/>
      <c r="M15" s="30"/>
      <c r="N15" s="30"/>
      <c r="O15" s="30"/>
      <c r="P15" s="30"/>
      <c r="Q15" s="25"/>
      <c r="S15" s="44" t="s">
        <v>143</v>
      </c>
    </row>
    <row r="16" s="1" customFormat="1" ht="76" customHeight="1" spans="1:19">
      <c r="A16" s="25">
        <v>12</v>
      </c>
      <c r="B16" s="43" t="s">
        <v>144</v>
      </c>
      <c r="C16" s="35" t="s">
        <v>145</v>
      </c>
      <c r="D16" s="25" t="s">
        <v>146</v>
      </c>
      <c r="E16" s="25" t="s">
        <v>58</v>
      </c>
      <c r="F16" s="36">
        <f>5.6*2.7</f>
        <v>15.12</v>
      </c>
      <c r="G16" s="36"/>
      <c r="H16" s="36"/>
      <c r="I16" s="36"/>
      <c r="J16" s="30">
        <f t="shared" si="0"/>
        <v>15.12</v>
      </c>
      <c r="K16" s="30"/>
      <c r="L16" s="30"/>
      <c r="M16" s="30"/>
      <c r="N16" s="30"/>
      <c r="O16" s="30"/>
      <c r="P16" s="30"/>
      <c r="Q16" s="25"/>
    </row>
    <row r="17" s="7" customFormat="1" ht="69" customHeight="1" spans="1:19">
      <c r="A17" s="25">
        <v>13</v>
      </c>
      <c r="B17" s="43" t="s">
        <v>147</v>
      </c>
      <c r="C17" s="35" t="s">
        <v>148</v>
      </c>
      <c r="D17" s="28" t="s">
        <v>149</v>
      </c>
      <c r="E17" s="25" t="s">
        <v>58</v>
      </c>
      <c r="F17" s="36"/>
      <c r="G17" s="36"/>
      <c r="H17" s="36">
        <v>12.92</v>
      </c>
      <c r="I17" s="36"/>
      <c r="J17" s="30">
        <f t="shared" si="0"/>
        <v>12.92</v>
      </c>
      <c r="K17" s="30"/>
      <c r="L17" s="30"/>
      <c r="M17" s="30"/>
      <c r="N17" s="30"/>
      <c r="O17" s="30"/>
      <c r="P17" s="30"/>
      <c r="Q17" s="25"/>
    </row>
    <row r="18" s="1" customFormat="1" ht="71" customHeight="1" spans="1:19">
      <c r="A18" s="25">
        <v>14</v>
      </c>
      <c r="B18" s="43" t="s">
        <v>150</v>
      </c>
      <c r="C18" s="35" t="s">
        <v>151</v>
      </c>
      <c r="D18" s="28" t="s">
        <v>125</v>
      </c>
      <c r="E18" s="25" t="s">
        <v>58</v>
      </c>
      <c r="F18" s="36">
        <f>5*0.45*2+2.05*0.45*2</f>
        <v>6.345</v>
      </c>
      <c r="G18" s="36"/>
      <c r="H18" s="36"/>
      <c r="I18" s="36"/>
      <c r="J18" s="30">
        <f t="shared" si="0"/>
        <v>6.345</v>
      </c>
      <c r="K18" s="30"/>
      <c r="L18" s="30"/>
      <c r="M18" s="30"/>
      <c r="N18" s="30"/>
      <c r="O18" s="30"/>
      <c r="P18" s="30"/>
      <c r="Q18" s="25"/>
      <c r="S18" s="11"/>
    </row>
    <row r="19" s="7" customFormat="1" ht="30" customHeight="1" spans="1:19">
      <c r="A19" s="45">
        <v>15</v>
      </c>
      <c r="B19" s="46" t="s">
        <v>152</v>
      </c>
      <c r="C19" s="46"/>
      <c r="D19" s="46"/>
      <c r="E19" s="46" t="s">
        <v>2</v>
      </c>
      <c r="F19" s="46"/>
      <c r="G19" s="46"/>
      <c r="H19" s="46"/>
      <c r="I19" s="46"/>
      <c r="J19" s="47"/>
      <c r="K19" s="47"/>
      <c r="L19" s="47"/>
      <c r="M19" s="47"/>
      <c r="N19" s="47"/>
      <c r="O19" s="48"/>
      <c r="P19" s="48"/>
      <c r="Q19" s="49"/>
    </row>
    <row r="20" s="7" customFormat="1" ht="30" customHeight="1" spans="1:19">
      <c r="A20" s="45">
        <v>16</v>
      </c>
      <c r="B20" s="50" t="s">
        <v>153</v>
      </c>
      <c r="C20" s="51"/>
      <c r="D20" s="46"/>
      <c r="E20" s="46" t="s">
        <v>2</v>
      </c>
      <c r="F20" s="46"/>
      <c r="G20" s="46"/>
      <c r="H20" s="46"/>
      <c r="I20" s="46"/>
      <c r="J20" s="47"/>
      <c r="K20" s="47"/>
      <c r="L20" s="47"/>
      <c r="M20" s="47"/>
      <c r="N20" s="47"/>
      <c r="O20" s="48"/>
      <c r="P20" s="48"/>
      <c r="Q20" s="49"/>
    </row>
    <row r="21" s="7" customFormat="1" ht="30" customHeight="1" spans="1:19">
      <c r="A21" s="45">
        <v>17</v>
      </c>
      <c r="B21" s="46" t="s">
        <v>154</v>
      </c>
      <c r="C21" s="46"/>
      <c r="D21" s="46"/>
      <c r="E21" s="46" t="s">
        <v>2</v>
      </c>
      <c r="F21" s="46"/>
      <c r="G21" s="46"/>
      <c r="H21" s="46"/>
      <c r="I21" s="46"/>
      <c r="J21" s="47"/>
      <c r="K21" s="47"/>
      <c r="L21" s="47"/>
      <c r="M21" s="47"/>
      <c r="N21" s="47"/>
      <c r="O21" s="48"/>
      <c r="P21" s="48"/>
      <c r="Q21" s="49"/>
    </row>
    <row r="22" s="7" customFormat="1" ht="18" customHeight="1" spans="1:19">
      <c r="A22" s="45">
        <v>18</v>
      </c>
      <c r="B22" s="50" t="s">
        <v>106</v>
      </c>
      <c r="C22" s="51"/>
      <c r="D22" s="46"/>
      <c r="E22" s="46" t="s">
        <v>2</v>
      </c>
      <c r="F22" s="46"/>
      <c r="G22" s="46"/>
      <c r="H22" s="46"/>
      <c r="I22" s="46"/>
      <c r="J22" s="47"/>
      <c r="K22" s="47"/>
      <c r="L22" s="47"/>
      <c r="M22" s="47"/>
      <c r="N22" s="47"/>
      <c r="O22" s="48"/>
      <c r="P22" s="48"/>
      <c r="Q22" s="49"/>
    </row>
    <row r="23" s="7" customFormat="1" ht="18" customHeight="1" spans="1:19">
      <c r="A23" s="52"/>
      <c r="B23" s="53" t="s">
        <v>155</v>
      </c>
      <c r="C23" s="54"/>
      <c r="D23" s="54"/>
      <c r="E23" s="54"/>
      <c r="F23" s="54"/>
      <c r="G23" s="54"/>
      <c r="H23" s="54"/>
      <c r="I23" s="54"/>
      <c r="J23" s="55"/>
      <c r="K23" s="55"/>
      <c r="L23" s="55"/>
      <c r="M23" s="55"/>
      <c r="N23" s="55"/>
      <c r="O23" s="56"/>
      <c r="P23" s="56"/>
      <c r="Q23" s="57"/>
    </row>
    <row r="24" s="8" customFormat="1" ht="22" customHeight="1" spans="1:19">
      <c r="A24" s="58">
        <v>1</v>
      </c>
      <c r="B24" s="59" t="s">
        <v>156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</row>
    <row r="25" s="8" customFormat="1" ht="22" customHeight="1" spans="1:19">
      <c r="A25" s="58">
        <v>2</v>
      </c>
      <c r="B25" s="53" t="s">
        <v>157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</row>
    <row r="26" s="8" customFormat="1" ht="22" customHeight="1" spans="1:19">
      <c r="A26" s="58">
        <v>3</v>
      </c>
      <c r="B26" s="59" t="s">
        <v>158</v>
      </c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</row>
    <row r="27" s="8" customFormat="1" ht="22" customHeight="1" spans="1:19">
      <c r="A27" s="58">
        <v>4</v>
      </c>
      <c r="B27" s="59" t="s">
        <v>159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</row>
    <row r="28" s="8" customFormat="1" ht="22" customHeight="1" spans="1:19">
      <c r="A28" s="58">
        <v>5</v>
      </c>
      <c r="B28" s="60" t="s">
        <v>160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</row>
    <row r="29" s="8" customFormat="1" ht="22" customHeight="1" spans="1:19">
      <c r="A29" s="58">
        <v>6</v>
      </c>
      <c r="B29" s="59" t="s">
        <v>161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</row>
    <row r="30" s="8" customFormat="1" ht="22" customHeight="1" spans="1:19">
      <c r="A30" s="58">
        <v>7</v>
      </c>
      <c r="B30" s="61" t="s">
        <v>162</v>
      </c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</row>
    <row r="31" s="8" customFormat="1" ht="22" customHeight="1" spans="1:19">
      <c r="A31" s="58">
        <v>8</v>
      </c>
      <c r="B31" s="53" t="s">
        <v>163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</row>
    <row r="32" s="8" customFormat="1" ht="22" customHeight="1" spans="1:19">
      <c r="A32" s="58">
        <v>9</v>
      </c>
      <c r="B32" s="62" t="s">
        <v>164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</row>
    <row r="33" s="8" customFormat="1" ht="22" customHeight="1" spans="1:19">
      <c r="A33" s="58">
        <v>10</v>
      </c>
      <c r="B33" s="62" t="s">
        <v>165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</row>
    <row r="34" s="8" customFormat="1" ht="22" customHeight="1" spans="1:19">
      <c r="A34" s="58">
        <v>11</v>
      </c>
      <c r="B34" s="63" t="s">
        <v>166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4"/>
    </row>
    <row r="35" s="7" customFormat="1" ht="30" customHeight="1" spans="1:19">
      <c r="A35" s="58">
        <v>12</v>
      </c>
      <c r="B35" s="59" t="s">
        <v>167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</row>
    <row r="36" s="1" customFormat="1" ht="22" customHeight="1" spans="1:19">
      <c r="A36" s="65"/>
      <c r="B36" s="66" t="s">
        <v>108</v>
      </c>
      <c r="C36" s="66"/>
      <c r="D36" s="66" t="s">
        <v>109</v>
      </c>
      <c r="E36" s="65"/>
      <c r="F36" s="65"/>
      <c r="G36" s="65"/>
      <c r="H36" s="65"/>
      <c r="I36" s="65"/>
      <c r="J36" s="67"/>
      <c r="K36" s="67"/>
      <c r="L36" s="67"/>
      <c r="M36" s="67"/>
      <c r="N36" s="67"/>
      <c r="O36" s="67"/>
      <c r="P36" s="67"/>
      <c r="Q36" s="66"/>
      <c r="S36" s="11"/>
    </row>
    <row r="37" s="1" customFormat="1" ht="20.25" spans="1:19">
      <c r="B37" s="68"/>
      <c r="C37" s="68"/>
      <c r="D37" s="68"/>
      <c r="J37" s="10"/>
      <c r="K37" s="10"/>
      <c r="L37" s="10"/>
      <c r="M37" s="10"/>
      <c r="N37" s="10"/>
      <c r="O37" s="10"/>
      <c r="P37" s="10"/>
      <c r="Q37" s="9"/>
      <c r="S37" s="11"/>
    </row>
  </sheetData>
  <mergeCells count="33">
    <mergeCell ref="A1:Q1"/>
    <mergeCell ref="A2:E2"/>
    <mergeCell ref="J2:O2"/>
    <mergeCell ref="L3:M3"/>
    <mergeCell ref="B19:C19"/>
    <mergeCell ref="B20:C20"/>
    <mergeCell ref="B21:C21"/>
    <mergeCell ref="B22:C22"/>
    <mergeCell ref="B24:Q24"/>
    <mergeCell ref="B25:Q25"/>
    <mergeCell ref="B26:Q26"/>
    <mergeCell ref="B27:Q27"/>
    <mergeCell ref="B28:Q28"/>
    <mergeCell ref="B29:Q29"/>
    <mergeCell ref="B30:Q30"/>
    <mergeCell ref="B31:Q31"/>
    <mergeCell ref="B32:Q32"/>
    <mergeCell ref="B33:Q33"/>
    <mergeCell ref="B34:S34"/>
    <mergeCell ref="B35:Q35"/>
    <mergeCell ref="A3:A4"/>
    <mergeCell ref="B3:B4"/>
    <mergeCell ref="C3:C4"/>
    <mergeCell ref="D3:D4"/>
    <mergeCell ref="E3:E4"/>
    <mergeCell ref="F3:F4"/>
    <mergeCell ref="H3:H4"/>
    <mergeCell ref="J3:J4"/>
    <mergeCell ref="K3:K4"/>
    <mergeCell ref="N3:N4"/>
    <mergeCell ref="O3:O4"/>
    <mergeCell ref="P3:P4"/>
    <mergeCell ref="Q3:Q4"/>
  </mergeCells>
  <printOptions horizontalCentered="1"/>
  <pageMargins left="0.196527777777778" right="0.196527777777778" top="0.590277777777778" bottom="0.629861111111111" header="0.5" footer="0.5"/>
  <pageSetup paperSize="9" scale="6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封面</vt:lpstr>
      <vt:lpstr>编制说明</vt:lpstr>
      <vt:lpstr>汇总表</vt:lpstr>
      <vt:lpstr>栏杆盖板钢构工程量清单</vt:lpstr>
      <vt:lpstr>门窗工程量清单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建善</cp:lastModifiedBy>
  <dcterms:created xsi:type="dcterms:W3CDTF">2021-06-17T13:48:00Z</dcterms:created>
  <dcterms:modified xsi:type="dcterms:W3CDTF">2026-03-24T07:01:44Z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2AFCA225C1D34EADADD5915FD5F5966D_13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